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OUZOTAN\Desktop\MOE3\"/>
    </mc:Choice>
  </mc:AlternateContent>
  <bookViews>
    <workbookView xWindow="0" yWindow="0" windowWidth="19200" windowHeight="6900"/>
  </bookViews>
  <sheets>
    <sheet name="PG" sheetId="7" r:id="rId1"/>
    <sheet name="01.Eléments de mission" sheetId="6" r:id="rId2"/>
    <sheet name="02a.Complexité_Matrice" sheetId="9" r:id="rId3"/>
    <sheet name="02b.Table correspondance_Coef" sheetId="10" r:id="rId4"/>
    <sheet name="03.Etudes et assist.tech" sheetId="8" r:id="rId5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9" l="1"/>
  <c r="G53" i="9"/>
  <c r="G43" i="9"/>
  <c r="G67" i="9" l="1"/>
  <c r="G71" i="9" s="1"/>
  <c r="J29" i="8"/>
  <c r="J28" i="8"/>
  <c r="J26" i="8"/>
  <c r="J25" i="8"/>
  <c r="J23" i="8"/>
  <c r="J22" i="8"/>
  <c r="G69" i="9" l="1"/>
</calcChain>
</file>

<file path=xl/sharedStrings.xml><?xml version="1.0" encoding="utf-8"?>
<sst xmlns="http://schemas.openxmlformats.org/spreadsheetml/2006/main" count="185" uniqueCount="152">
  <si>
    <t xml:space="preserve">A compléter </t>
  </si>
  <si>
    <t>01. MISSIONS DE BASE</t>
  </si>
  <si>
    <t>02. MISSIONS COMPLÉMENTAIRES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</si>
  <si>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</si>
  <si>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</si>
  <si>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</si>
  <si>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</si>
  <si>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</si>
  <si>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</si>
  <si>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</si>
  <si>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</si>
  <si>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</si>
  <si>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</si>
  <si>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</si>
  <si>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</si>
  <si>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</si>
  <si>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</si>
  <si>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</si>
  <si>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</si>
  <si>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</si>
  <si>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</si>
  <si>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</si>
  <si>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</si>
  <si>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</si>
  <si>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</si>
  <si>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</si>
  <si>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</si>
  <si>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</si>
  <si>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</si>
  <si>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</si>
  <si>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</si>
  <si>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Entre 500 001€ HT et 750 000€ HT</t>
  </si>
  <si>
    <t>Moins de 12 mois</t>
  </si>
  <si>
    <t>Entre 13 et 18 mois</t>
  </si>
  <si>
    <t>Entre 19 et 24 mois</t>
  </si>
  <si>
    <t>Plus de 24 mois</t>
  </si>
  <si>
    <t>Entre 1 000 001€ HT et 1 500 000€ HT</t>
  </si>
  <si>
    <t>OPÉRATION CARACTÉRISÉE EN TANT QUE "SIMPLE"</t>
  </si>
  <si>
    <t>OPÉRATION CARACTÉRISÉE EN TANT QUE "MOYENNE"</t>
  </si>
  <si>
    <t>OPÉRATION CARACTÉRISÉE EN TANT QUE "COMPLEXE"</t>
  </si>
  <si>
    <t>*Nombre de points correspondant pouvant être obtenus sur la matrice de critérisation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</si>
  <si>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</si>
  <si>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</si>
  <si>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</si>
  <si>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</si>
  <si>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</si>
  <si>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</si>
  <si>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</si>
  <si>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</si>
  <si>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</si>
  <si>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</si>
  <si>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</si>
  <si>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</si>
  <si>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</si>
  <si>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</si>
  <si>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</si>
  <si>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</si>
  <si>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</si>
  <si>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</si>
  <si>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</si>
  <si>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</si>
  <si>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</si>
  <si>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</si>
  <si>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</si>
  <si>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</si>
  <si>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</si>
  <si>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</si>
  <si>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</si>
  <si>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</si>
  <si>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</si>
  <si>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</si>
  <si>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</si>
  <si>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</si>
  <si>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</si>
  <si>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NOMBRE DE POINTS OBTENUS*</t>
  </si>
  <si>
    <t>04. MISSIONS COMPLÉMENTAIRES ÉVENTUELLES D'ÉTUDES ET D'ASSISTANCE TECHNIQUE</t>
  </si>
  <si>
    <t>UNITÉ*</t>
  </si>
  <si>
    <t>TVA APPLICABLE
(en %)</t>
  </si>
  <si>
    <t>DIAG-TECH.01</t>
  </si>
  <si>
    <t>Mission de diagnostic technique</t>
  </si>
  <si>
    <t>Demie-journée</t>
  </si>
  <si>
    <t>DIAG-TECH.02</t>
  </si>
  <si>
    <t>Journée</t>
  </si>
  <si>
    <t>FAISA.01</t>
  </si>
  <si>
    <t>Mission d'étude de faisabilité</t>
  </si>
  <si>
    <t>FAISA.02</t>
  </si>
  <si>
    <t>ASSIST.01</t>
  </si>
  <si>
    <t>Mission d'assistance technique</t>
  </si>
  <si>
    <t>ASSIST.02</t>
  </si>
  <si>
    <t>*Forfait en semaine, hors jours fériés</t>
  </si>
  <si>
    <t>PRESTATION 1 : DIAG-TECH</t>
  </si>
  <si>
    <t>Forfait</t>
  </si>
  <si>
    <t>PRESTATION 2 : FAISA</t>
  </si>
  <si>
    <t>PRESTATION 3 : ASSIST</t>
  </si>
  <si>
    <r>
      <t xml:space="preserve">PRIX HT
</t>
    </r>
    <r>
      <rPr>
        <b/>
        <sz val="9"/>
        <color theme="0"/>
        <rFont val="Marianne ExtraBold"/>
        <family val="3"/>
      </rPr>
      <t>(euro hors taxes)</t>
    </r>
  </si>
  <si>
    <r>
      <t xml:space="preserve">PRIX TTC
</t>
    </r>
    <r>
      <rPr>
        <b/>
        <sz val="9"/>
        <color theme="0"/>
        <rFont val="Marianne ExtraBold"/>
        <family val="3"/>
      </rPr>
      <t>(euro toutes charges comprises)</t>
    </r>
  </si>
  <si>
    <t>Entre 500 001€ HT et 1 000 000€ HT</t>
  </si>
  <si>
    <t>Entre 1 000 001€ HT et 2 500 000€ HT</t>
  </si>
  <si>
    <t>COEFFICIENT MULTIPLICATEUR APPLICABLE AU FORFAIT DE RÉMUNÉRATION</t>
  </si>
  <si>
    <t>TRANCHES DE MONTANTS PRÉVISIONNELS ESTIMATIFS D'UN PROJET ET DURÉE PRÉVISIONNELLE ASSOCIÉE A CHACUNE DES TRANCHES 
- COEFFICIENTS DE RÉMUNÉRATION PLAFONDS -</t>
  </si>
  <si>
    <r>
      <rPr>
        <b/>
        <sz val="10"/>
        <color theme="1"/>
        <rFont val="Marianne"/>
        <family val="3"/>
      </rPr>
      <t xml:space="preserve">NOTICE - Rappel des dispositions du CCTP : </t>
    </r>
    <r>
      <rPr>
        <sz val="10"/>
        <color theme="1"/>
        <rFont val="Marianne"/>
        <family val="3"/>
      </rPr>
      <t xml:space="preserve">
     - La </t>
    </r>
    <r>
      <rPr>
        <b/>
        <sz val="10"/>
        <color theme="1"/>
        <rFont val="Marianne"/>
        <family val="3"/>
      </rPr>
      <t xml:space="preserve">complexité est mesurée par l'affectation d'un nombre de points pour chaque critère étudié </t>
    </r>
    <r>
      <rPr>
        <sz val="10"/>
        <color theme="1"/>
        <rFont val="Marianne"/>
        <family val="3"/>
      </rPr>
      <t xml:space="preserve">
     - Ce nombre de point est attribué selon une </t>
    </r>
    <r>
      <rPr>
        <b/>
        <sz val="10"/>
        <color theme="1"/>
        <rFont val="Marianne"/>
        <family val="3"/>
      </rPr>
      <t xml:space="preserve">échelle de 3 valeurs </t>
    </r>
    <r>
      <rPr>
        <sz val="10"/>
        <color theme="1"/>
        <rFont val="Marianne"/>
        <family val="3"/>
      </rPr>
      <t xml:space="preserve">de la manière suivante : 
          → Complexité </t>
    </r>
    <r>
      <rPr>
        <b/>
        <sz val="10"/>
        <color theme="1"/>
        <rFont val="Marianne"/>
        <family val="3"/>
      </rPr>
      <t>faible</t>
    </r>
    <r>
      <rPr>
        <sz val="10"/>
        <color theme="1"/>
        <rFont val="Marianne"/>
        <family val="3"/>
      </rPr>
      <t xml:space="preserve"> : 0 point 
          → Complexité </t>
    </r>
    <r>
      <rPr>
        <b/>
        <sz val="10"/>
        <color theme="1"/>
        <rFont val="Marianne"/>
        <family val="3"/>
      </rPr>
      <t>standard/moyenne</t>
    </r>
    <r>
      <rPr>
        <sz val="10"/>
        <color theme="1"/>
        <rFont val="Marianne"/>
        <family val="3"/>
      </rPr>
      <t xml:space="preserve"> : 1 point 
          → Complexité </t>
    </r>
    <r>
      <rPr>
        <b/>
        <sz val="10"/>
        <color theme="1"/>
        <rFont val="Marianne"/>
        <family val="3"/>
      </rPr>
      <t>forte</t>
    </r>
    <r>
      <rPr>
        <sz val="10"/>
        <color theme="1"/>
        <rFont val="Marianne"/>
        <family val="3"/>
      </rPr>
      <t xml:space="preserve"> : 2 points 
     - La </t>
    </r>
    <r>
      <rPr>
        <b/>
        <sz val="10"/>
        <color theme="1"/>
        <rFont val="Marianne"/>
        <family val="3"/>
      </rPr>
      <t>plage de complexité est basée sur l'appréciation de 16 sous-critères</t>
    </r>
    <r>
      <rPr>
        <sz val="10"/>
        <color theme="1"/>
        <rFont val="Marianne"/>
        <family val="3"/>
      </rPr>
      <t xml:space="preserve">, et </t>
    </r>
    <r>
      <rPr>
        <b/>
        <sz val="10"/>
        <color theme="1"/>
        <rFont val="Marianne"/>
        <family val="3"/>
      </rPr>
      <t>varie en conséquence de 0 à 32 points</t>
    </r>
    <r>
      <rPr>
        <sz val="10"/>
        <color theme="1"/>
        <rFont val="Marianne"/>
        <family val="3"/>
      </rPr>
      <t xml:space="preserve">
     - Le service bénéficiaire sélectionne dans le menu déroulant de chaque sous-critère </t>
    </r>
    <r>
      <rPr>
        <b/>
        <sz val="10"/>
        <color theme="1"/>
        <rFont val="Marianne"/>
        <family val="3"/>
      </rPr>
      <t>le nombre de points correspondant</t>
    </r>
    <r>
      <rPr>
        <sz val="10"/>
        <color theme="1"/>
        <rFont val="Marianne"/>
        <family val="3"/>
      </rPr>
      <t xml:space="preserve"> (cellules vertes). Les </t>
    </r>
    <r>
      <rPr>
        <b/>
        <sz val="10"/>
        <color theme="1"/>
        <rFont val="Marianne"/>
        <family val="3"/>
      </rPr>
      <t>résultats sont automatiques</t>
    </r>
    <r>
      <rPr>
        <sz val="10"/>
        <color theme="1"/>
        <rFont val="Marianne"/>
        <family val="3"/>
      </rPr>
      <t xml:space="preserve">. 
     - Le </t>
    </r>
    <r>
      <rPr>
        <b/>
        <sz val="10"/>
        <color theme="1"/>
        <rFont val="Marianne"/>
        <family val="3"/>
      </rPr>
      <t>nombre total de points obtenus</t>
    </r>
    <r>
      <rPr>
        <sz val="10"/>
        <color theme="1"/>
        <rFont val="Marianne"/>
        <family val="3"/>
      </rPr>
      <t xml:space="preserve"> détermine la </t>
    </r>
    <r>
      <rPr>
        <b/>
        <sz val="10"/>
        <color theme="1"/>
        <rFont val="Marianne"/>
        <family val="3"/>
      </rPr>
      <t>catégorie de complexité de l'opération</t>
    </r>
    <r>
      <rPr>
        <sz val="10"/>
        <color theme="1"/>
        <rFont val="Marianne"/>
        <family val="3"/>
      </rPr>
      <t xml:space="preserve">, et par conséquent, </t>
    </r>
    <r>
      <rPr>
        <b/>
        <sz val="10"/>
        <color theme="1"/>
        <rFont val="Marianne"/>
        <family val="3"/>
      </rPr>
      <t>le coefficient de complexité applicable à l'opération</t>
    </r>
    <r>
      <rPr>
        <sz val="10"/>
        <color theme="1"/>
        <rFont val="Marianne"/>
        <family val="3"/>
      </rPr>
      <t xml:space="preserve"> (renseigné dans l'onglet 02b.table de correspondance_Coef de la présente annexe). Les catégories se répartissent de la manière suivante : 
     → </t>
    </r>
    <r>
      <rPr>
        <b/>
        <sz val="10"/>
        <color theme="1"/>
        <rFont val="Marianne"/>
        <family val="3"/>
      </rPr>
      <t xml:space="preserve">Opération caractérisée en tant que "simple" : entre 0 et 10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 xml:space="preserve">Opération caractérisée en tant que "moyenne" : entre 11 et 21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>Opération caractérisée en tant que "complexe" : entre 22 et 32 points obtenus</t>
    </r>
    <r>
      <rPr>
        <sz val="10"/>
        <color theme="1"/>
        <rFont val="Marianne"/>
        <family val="3"/>
      </rPr>
      <t xml:space="preserve">
     - L</t>
    </r>
    <r>
      <rPr>
        <b/>
        <sz val="10"/>
        <color theme="1"/>
        <rFont val="Marianne"/>
        <family val="3"/>
      </rPr>
      <t>'articulation entre le nombre de points obtenus</t>
    </r>
    <r>
      <rPr>
        <sz val="10"/>
        <color theme="1"/>
        <rFont val="Marianne"/>
        <family val="3"/>
      </rPr>
      <t xml:space="preserve"> lors de la caractérisation </t>
    </r>
    <r>
      <rPr>
        <b/>
        <sz val="10"/>
        <color theme="1"/>
        <rFont val="Marianne"/>
        <family val="3"/>
      </rPr>
      <t>et le coefficient de complexité applicable</t>
    </r>
    <r>
      <rPr>
        <sz val="10"/>
        <color theme="1"/>
        <rFont val="Marianne"/>
        <family val="3"/>
      </rPr>
      <t>est faite au moyen de la table de correspondance (onglet 02b de la présente annexe).</t>
    </r>
  </si>
  <si>
    <t>01. CARACTÉRISATION DE L'OPÉRATION : ÉLÉMENTS DE COMPLEXITÉ</t>
  </si>
  <si>
    <t>CRITÈRE 1</t>
  </si>
  <si>
    <t>ELÉMENTS DE COMPLEXITÉ TENANT A LA NATURE ET A LA SPÉCIFICITÉ DU PROJET</t>
  </si>
  <si>
    <t>CRITÈRES</t>
  </si>
  <si>
    <t>NOMBRE DE POINTS ATTRIBUÉS</t>
  </si>
  <si>
    <t>1.1</t>
  </si>
  <si>
    <t>Projet lié à un plan de prévention des risques naturels (PPNR)</t>
  </si>
  <si>
    <t>1.2</t>
  </si>
  <si>
    <t>Existence de risques particuliers (matériaux amiantés, plomb, zone inondable etc)</t>
  </si>
  <si>
    <t>1.3</t>
  </si>
  <si>
    <t>Multiplicité et imbrication des fonctions</t>
  </si>
  <si>
    <t>1.4</t>
  </si>
  <si>
    <t>Technicité du site et/ou de ses installations</t>
  </si>
  <si>
    <t>1.5</t>
  </si>
  <si>
    <t>Nature et étendue des compétences à mobiliser sur l'opération</t>
  </si>
  <si>
    <t>1.6</t>
  </si>
  <si>
    <t xml:space="preserve">Présence de difficultés techniques particulières </t>
  </si>
  <si>
    <t>NOMBRE TOTAL DE POINTS OBTENUS POUR LES ÉLÉMENTS RELEVANT DU CRITÈRE 1 :</t>
  </si>
  <si>
    <t>CRITÈRE 2</t>
  </si>
  <si>
    <t>ELÉMENTS DE COMPLEXITÉ TENANT A L'ENVIRONNEMENT DU PROJET</t>
  </si>
  <si>
    <t>2.1</t>
  </si>
  <si>
    <t>Intervention sur un site occupé ou en exploitation</t>
  </si>
  <si>
    <t>2.2</t>
  </si>
  <si>
    <t>Intervention sur un site sécurisé avec des contraintes d'accès</t>
  </si>
  <si>
    <t>2.3</t>
  </si>
  <si>
    <t>Intervention sur un site classé ou inscrit, notamment au titre des monuments historiques</t>
  </si>
  <si>
    <t>2.4</t>
  </si>
  <si>
    <t>Intervention sur un site classé pour la protection de l'environnement (ICPE)</t>
  </si>
  <si>
    <t>2.5</t>
  </si>
  <si>
    <t>Contexte urbain contraignant</t>
  </si>
  <si>
    <t>NOMBRE TOTAL DE POINTS OBTENUS POUR LES ÉLÉMENTS RELEVANT DU CRITÈRE 2 :</t>
  </si>
  <si>
    <t>CRITÈRE 3</t>
  </si>
  <si>
    <t>ELÉMENTS DE COMPLEXITÉ TENANT AUX EXIGENCES PARTICULIÈRES DU PROGRAMME DU MAÎTRE D'OUVRAGE</t>
  </si>
  <si>
    <t>3.1</t>
  </si>
  <si>
    <t>Demande de prestations supplémentaires non prévues par l'accord-cadre (telle que maquettes ou documents spécifiques faisant l'objet de devis particuliers)</t>
  </si>
  <si>
    <t>3.2</t>
  </si>
  <si>
    <t>Organisation et phasage des études et travaux (existence de tranches conditionnelles ou optionnelles)</t>
  </si>
  <si>
    <t>3.3</t>
  </si>
  <si>
    <t xml:space="preserve">Urgence dans la réalisation des études et/ou des travaux, impliquant des délais contraints réduits </t>
  </si>
  <si>
    <t>3.4</t>
  </si>
  <si>
    <t xml:space="preserve">Sujetions de chantiers/déplacements </t>
  </si>
  <si>
    <t>3.5</t>
  </si>
  <si>
    <t xml:space="preserve">Emploi de méthodes et d'outils particuliers </t>
  </si>
  <si>
    <t>NOMBRE TOTAL DE POINTS OBTENUS POUR LES ÉLÉMENTS RELEVANT DU CRITÈRE 3 :</t>
  </si>
  <si>
    <t>02. CARACTÉRISATION DE L'OPÉRATION : RÉSULTATS</t>
  </si>
  <si>
    <r>
      <rPr>
        <sz val="10"/>
        <color theme="0"/>
        <rFont val="Marianne ExtraBold"/>
        <family val="3"/>
      </rPr>
      <t>NOMBRE TOTAL DE POINTS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[total critère 1] + [total critère 2] + [total critère 3]</t>
    </r>
  </si>
  <si>
    <r>
      <rPr>
        <sz val="10"/>
        <color theme="0"/>
        <rFont val="Marianne ExtraBold"/>
        <family val="3"/>
      </rPr>
      <t>CATÉGORIE D'OPÉRATION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Correspondance entre le nombre de points et la complexité dont relève l'opération</t>
    </r>
  </si>
  <si>
    <r>
      <rPr>
        <sz val="10"/>
        <color theme="0"/>
        <rFont val="Marianne ExtraBold"/>
        <family val="3"/>
      </rPr>
      <t>COEFFICIENT DE COMPLEXITÉ APPLICABLE A L'OPÉRATION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Coefficient renseigné par le titulaire pour le nombre total de points obtenus</t>
    </r>
  </si>
  <si>
    <r>
      <t xml:space="preserve">NOTICE :
</t>
    </r>
    <r>
      <rPr>
        <sz val="10"/>
        <color theme="1"/>
        <rFont val="Marianne"/>
        <family val="3"/>
      </rPr>
      <t xml:space="preserve">     - Cet onglet constitue une </t>
    </r>
    <r>
      <rPr>
        <b/>
        <sz val="10"/>
        <color theme="1"/>
        <rFont val="Marianne"/>
        <family val="3"/>
      </rPr>
      <t>table de correspondance</t>
    </r>
    <r>
      <rPr>
        <sz val="10"/>
        <color theme="1"/>
        <rFont val="Marianne"/>
        <family val="3"/>
      </rPr>
      <t xml:space="preserve"> entre </t>
    </r>
    <r>
      <rPr>
        <b/>
        <sz val="10"/>
        <color theme="1"/>
        <rFont val="Marianne"/>
        <family val="3"/>
      </rPr>
      <t xml:space="preserve">le nombre de points pouvant être obtenu dans la matrice de caractérisation et le coefficient de complexité </t>
    </r>
    <r>
      <rPr>
        <sz val="10"/>
        <color theme="1"/>
        <rFont val="Marianne"/>
        <family val="3"/>
      </rPr>
      <t xml:space="preserve">
   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Le coefficient de complexité est appliqué au forfait de rémunération total déterminé pour la mission de base, et les missions complémentaires le cas échéant, de sorte que: 
              [Forfait de rémunération provisoire pour l'opération concerné] = [forfait de rémunération provisoire de base pour l'opération concernée] x coefficient multiplicateur de complexité 
     - Les coefficients multiplicateurs de complexités ne sont pas applicables aux missions complémentaires éventuelles d'études et d'assistance technique
     - Les coefficients renseignés dans la présente annexe sont réputés devoir tenir compte des spécifications du CCTP. 
     - Les coefficients multiplicateurs de complexité doivet être renseignés avec un </t>
    </r>
    <r>
      <rPr>
        <b/>
        <sz val="10"/>
        <color theme="1"/>
        <rFont val="Marianne"/>
        <family val="3"/>
      </rPr>
      <t>maximum de 3 chiffres après la virgule</t>
    </r>
  </si>
  <si>
    <t>TABLE DE CORRESPONDANCE</t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</si>
  <si>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Deux (2) parties sont à compléter le candidat : les missions de base (01) et les missions complémentaires (02). 
     - Seules les</t>
    </r>
    <r>
      <rPr>
        <b/>
        <sz val="10"/>
        <color theme="1"/>
        <rFont val="Marianne"/>
        <family val="3"/>
      </rPr>
      <t xml:space="preserve"> cellules jaunes sont à compléter par le candidat 
     - Les coefficients doivent être renseignés avec un maximum de quatre (4) chiffres après la virgule</t>
    </r>
    <r>
      <rPr>
        <sz val="10"/>
        <color theme="1"/>
        <rFont val="Marianne"/>
        <family val="3"/>
      </rPr>
      <t xml:space="preserve">
     - Pour rappel, les </t>
    </r>
    <r>
      <rPr>
        <b/>
        <sz val="10"/>
        <color theme="1"/>
        <rFont val="Marianne"/>
        <family val="3"/>
      </rPr>
      <t>forfaits de rémunération correspondant à chacun des éléments de missions sont établis sur la base de coefficients</t>
    </r>
    <r>
      <rPr>
        <sz val="10"/>
        <color theme="1"/>
        <rFont val="Marianne"/>
        <family val="3"/>
      </rPr>
      <t xml:space="preserve">, de sorte que : 
               [Forfait de rémunération pour l'opération concernée ] = coefficient renseigné pour la tranche d'opération concernée x [montant prévisionnel de l'opération]
     - Le </t>
    </r>
    <r>
      <rPr>
        <b/>
        <sz val="10"/>
        <color theme="1"/>
        <rFont val="Marianne"/>
        <family val="3"/>
      </rPr>
      <t>forfait de rémunération total</t>
    </r>
    <r>
      <rPr>
        <sz val="10"/>
        <color theme="1"/>
        <rFont val="Marianne"/>
        <family val="3"/>
      </rPr>
      <t xml:space="preserve"> est la </t>
    </r>
    <r>
      <rPr>
        <b/>
        <sz val="10"/>
        <color theme="1"/>
        <rFont val="Marianne"/>
        <family val="3"/>
      </rPr>
      <t>somme de l'ensemble des forfaits de rémunérations pour chaque éléments de missions</t>
    </r>
    <r>
      <rPr>
        <sz val="10"/>
        <color theme="1"/>
        <rFont val="Marianne"/>
        <family val="3"/>
      </rPr>
      <t xml:space="preserve"> 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correspondant aux </t>
    </r>
    <r>
      <rPr>
        <b/>
        <sz val="10"/>
        <color theme="1"/>
        <rFont val="Marianne"/>
        <family val="3"/>
      </rPr>
      <t>missions de base et aux missions complémentaires</t>
    </r>
    <r>
      <rPr>
        <sz val="10"/>
        <color theme="1"/>
        <rFont val="Marianne"/>
        <family val="3"/>
      </rPr>
      <t xml:space="preserve"> renseignés sont des</t>
    </r>
    <r>
      <rPr>
        <b/>
        <sz val="10"/>
        <color theme="1"/>
        <rFont val="Marianne"/>
        <family val="3"/>
      </rPr>
      <t xml:space="preserve"> coefficients plafond</t>
    </r>
    <r>
      <rPr>
        <sz val="10"/>
        <color theme="1"/>
        <rFont val="Marianne"/>
        <family val="3"/>
      </rPr>
      <t xml:space="preserve">
     - Les coefficients renseignés, tenant lieu de prix, sont réputés tenir comptes des prescriptions particulières renseignées au CCTP.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</si>
</sst>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Marianne"/>
      <family val="2"/>
    </font>
    <font>
      <sz val="10"/>
      <name val="Arial"/>
      <family val="2"/>
    </font>
    <font>
      <b/>
      <sz val="10"/>
      <color theme="0"/>
      <name val="Marianne"/>
      <family val="3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1"/>
      <color theme="0"/>
      <name val="Marianne"/>
      <family val="3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theme="1"/>
      <name val="Calibri"/>
      <family val="2"/>
      <scheme val="minor"/>
    </font>
    <font>
      <sz val="10"/>
      <color theme="0"/>
      <name val="Marianne ExtraBold"/>
      <family val="3"/>
    </font>
    <font>
      <b/>
      <sz val="10"/>
      <color theme="0"/>
      <name val="Marianne ExtraBold"/>
      <family val="3"/>
    </font>
    <font>
      <b/>
      <sz val="9"/>
      <color theme="0"/>
      <name val="Marianne ExtraBold"/>
      <family val="3"/>
    </font>
    <font>
      <sz val="10"/>
      <color theme="0"/>
      <name val="Marianne Medium"/>
      <family val="3"/>
    </font>
    <font>
      <sz val="11"/>
      <color theme="0"/>
      <name val="Marianne ExtraBold"/>
      <family val="3"/>
    </font>
    <font>
      <sz val="9"/>
      <color theme="0"/>
      <name val="Marianne Medium"/>
      <family val="3"/>
    </font>
    <font>
      <sz val="10"/>
      <color theme="0"/>
      <name val="Marianne"/>
      <family val="2"/>
    </font>
    <font>
      <sz val="9"/>
      <color theme="0"/>
      <name val="Marianne"/>
      <family val="3"/>
    </font>
    <font>
      <sz val="10"/>
      <color theme="1"/>
      <name val="Marianne ExtraBold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/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</borders>
  <cellStyleXfs count="7">
    <xf numFmtId="0" fontId="0" fillId="0" borderId="0"/>
    <xf numFmtId="0" fontId="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2" fillId="0" borderId="0"/>
  </cellStyleXfs>
  <cellXfs count="229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8" xfId="0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7" xfId="0" applyBorder="1"/>
    <xf numFmtId="0" fontId="7" fillId="0" borderId="1" xfId="0" applyFont="1" applyBorder="1"/>
    <xf numFmtId="0" fontId="7" fillId="0" borderId="0" xfId="0" applyFont="1"/>
    <xf numFmtId="0" fontId="7" fillId="0" borderId="5" xfId="0" applyFont="1" applyBorder="1"/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/>
    <xf numFmtId="0" fontId="7" fillId="0" borderId="0" xfId="0" applyFont="1" applyAlignment="1">
      <alignment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7" fillId="0" borderId="37" xfId="0" applyFont="1" applyBorder="1"/>
    <xf numFmtId="0" fontId="7" fillId="0" borderId="37" xfId="0" applyFont="1" applyBorder="1" applyAlignment="1">
      <alignment vertical="center"/>
    </xf>
    <xf numFmtId="0" fontId="7" fillId="0" borderId="33" xfId="0" applyFont="1" applyBorder="1"/>
    <xf numFmtId="0" fontId="7" fillId="0" borderId="34" xfId="0" applyFont="1" applyBorder="1"/>
    <xf numFmtId="0" fontId="7" fillId="0" borderId="0" xfId="0" applyFont="1" applyBorder="1" applyAlignment="1">
      <alignment horizontal="left" vertical="center" wrapText="1"/>
    </xf>
    <xf numFmtId="0" fontId="7" fillId="6" borderId="29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7" fillId="5" borderId="54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horizontal="center" vertical="center"/>
    </xf>
    <xf numFmtId="0" fontId="7" fillId="5" borderId="55" xfId="0" applyFont="1" applyFill="1" applyBorder="1" applyAlignment="1">
      <alignment horizontal="center" vertical="center"/>
    </xf>
    <xf numFmtId="0" fontId="7" fillId="5" borderId="53" xfId="0" applyFont="1" applyFill="1" applyBorder="1" applyAlignment="1">
      <alignment horizontal="center" vertical="center"/>
    </xf>
    <xf numFmtId="0" fontId="7" fillId="5" borderId="56" xfId="0" applyFont="1" applyFill="1" applyBorder="1" applyAlignment="1">
      <alignment horizontal="center" vertical="center"/>
    </xf>
    <xf numFmtId="0" fontId="0" fillId="0" borderId="37" xfId="0" applyBorder="1"/>
    <xf numFmtId="44" fontId="7" fillId="6" borderId="62" xfId="2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44" fontId="7" fillId="6" borderId="34" xfId="2" applyFont="1" applyFill="1" applyBorder="1" applyAlignment="1">
      <alignment horizontal="center" vertical="center" wrapText="1"/>
    </xf>
    <xf numFmtId="9" fontId="7" fillId="6" borderId="44" xfId="3" applyFont="1" applyFill="1" applyBorder="1" applyAlignment="1">
      <alignment horizontal="center" vertical="center" wrapText="1"/>
    </xf>
    <xf numFmtId="44" fontId="7" fillId="5" borderId="63" xfId="2" applyFont="1" applyFill="1" applyBorder="1" applyAlignment="1">
      <alignment horizontal="center" vertical="center" wrapText="1"/>
    </xf>
    <xf numFmtId="44" fontId="7" fillId="5" borderId="37" xfId="2" applyFont="1" applyFill="1" applyBorder="1" applyAlignment="1">
      <alignment horizontal="center" vertical="center" wrapText="1"/>
    </xf>
    <xf numFmtId="0" fontId="13" fillId="2" borderId="64" xfId="0" applyFont="1" applyFill="1" applyBorder="1" applyAlignment="1">
      <alignment horizontal="left" vertical="center"/>
    </xf>
    <xf numFmtId="0" fontId="3" fillId="2" borderId="65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7" fillId="5" borderId="66" xfId="0" applyFont="1" applyFill="1" applyBorder="1" applyAlignment="1">
      <alignment horizontal="center" vertical="center" wrapText="1"/>
    </xf>
    <xf numFmtId="0" fontId="7" fillId="5" borderId="67" xfId="0" applyFont="1" applyFill="1" applyBorder="1" applyAlignment="1">
      <alignment horizontal="center" vertical="center" wrapText="1"/>
    </xf>
    <xf numFmtId="9" fontId="7" fillId="6" borderId="60" xfId="3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vertical="center" wrapText="1"/>
    </xf>
    <xf numFmtId="0" fontId="16" fillId="2" borderId="56" xfId="0" applyFont="1" applyFill="1" applyBorder="1" applyAlignment="1">
      <alignment vertical="center" wrapText="1"/>
    </xf>
    <xf numFmtId="0" fontId="16" fillId="2" borderId="66" xfId="0" applyFont="1" applyFill="1" applyBorder="1" applyAlignment="1">
      <alignment vertical="center" wrapText="1"/>
    </xf>
    <xf numFmtId="0" fontId="16" fillId="2" borderId="53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21" xfId="0" applyFont="1" applyFill="1" applyBorder="1" applyAlignment="1">
      <alignment vertical="center"/>
    </xf>
    <xf numFmtId="0" fontId="16" fillId="4" borderId="33" xfId="0" applyFont="1" applyFill="1" applyBorder="1" applyAlignment="1">
      <alignment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0" xfId="5" applyFont="1"/>
    <xf numFmtId="0" fontId="7" fillId="0" borderId="5" xfId="5" applyFont="1" applyBorder="1"/>
    <xf numFmtId="0" fontId="7" fillId="0" borderId="1" xfId="5" applyFont="1" applyBorder="1"/>
    <xf numFmtId="0" fontId="7" fillId="0" borderId="0" xfId="5" applyFont="1" applyBorder="1" applyAlignment="1">
      <alignment horizontal="left" vertical="center" wrapText="1"/>
    </xf>
    <xf numFmtId="0" fontId="1" fillId="0" borderId="0" xfId="5"/>
    <xf numFmtId="0" fontId="8" fillId="0" borderId="5" xfId="5" applyFont="1" applyBorder="1"/>
    <xf numFmtId="0" fontId="1" fillId="0" borderId="5" xfId="5" applyBorder="1"/>
    <xf numFmtId="0" fontId="13" fillId="2" borderId="70" xfId="5" applyFont="1" applyFill="1" applyBorder="1" applyAlignment="1">
      <alignment horizontal="center" vertical="center" wrapText="1"/>
    </xf>
    <xf numFmtId="0" fontId="16" fillId="4" borderId="51" xfId="5" applyFont="1" applyFill="1" applyBorder="1" applyAlignment="1">
      <alignment horizontal="center" vertical="center"/>
    </xf>
    <xf numFmtId="0" fontId="1" fillId="7" borderId="37" xfId="5" applyFill="1" applyBorder="1" applyAlignment="1">
      <alignment horizontal="center" vertical="center"/>
    </xf>
    <xf numFmtId="0" fontId="16" fillId="4" borderId="55" xfId="5" applyFont="1" applyFill="1" applyBorder="1" applyAlignment="1">
      <alignment horizontal="center" vertical="center"/>
    </xf>
    <xf numFmtId="0" fontId="1" fillId="7" borderId="73" xfId="5" applyFill="1" applyBorder="1" applyAlignment="1">
      <alignment horizontal="center" vertical="center"/>
    </xf>
    <xf numFmtId="0" fontId="16" fillId="4" borderId="52" xfId="5" applyFont="1" applyFill="1" applyBorder="1" applyAlignment="1">
      <alignment horizontal="center" vertical="center"/>
    </xf>
    <xf numFmtId="0" fontId="1" fillId="7" borderId="74" xfId="5" applyFill="1" applyBorder="1" applyAlignment="1">
      <alignment horizontal="center" vertical="center"/>
    </xf>
    <xf numFmtId="0" fontId="16" fillId="4" borderId="66" xfId="5" applyFont="1" applyFill="1" applyBorder="1" applyAlignment="1">
      <alignment horizontal="center" vertical="center"/>
    </xf>
    <xf numFmtId="0" fontId="1" fillId="7" borderId="67" xfId="5" applyFill="1" applyBorder="1" applyAlignment="1">
      <alignment horizontal="center" vertical="center"/>
    </xf>
    <xf numFmtId="0" fontId="16" fillId="4" borderId="53" xfId="5" applyFont="1" applyFill="1" applyBorder="1" applyAlignment="1">
      <alignment horizontal="center" vertical="center"/>
    </xf>
    <xf numFmtId="0" fontId="1" fillId="5" borderId="36" xfId="5" applyFill="1" applyBorder="1" applyAlignment="1">
      <alignment horizontal="center" vertical="center"/>
    </xf>
    <xf numFmtId="0" fontId="16" fillId="4" borderId="54" xfId="5" applyFont="1" applyFill="1" applyBorder="1" applyAlignment="1">
      <alignment horizontal="center" vertical="center"/>
    </xf>
    <xf numFmtId="0" fontId="1" fillId="7" borderId="58" xfId="5" applyFill="1" applyBorder="1" applyAlignment="1">
      <alignment horizontal="center" vertical="center"/>
    </xf>
    <xf numFmtId="0" fontId="16" fillId="4" borderId="75" xfId="5" applyFont="1" applyFill="1" applyBorder="1" applyAlignment="1">
      <alignment horizontal="center" vertical="center"/>
    </xf>
    <xf numFmtId="0" fontId="1" fillId="7" borderId="57" xfId="5" applyFill="1" applyBorder="1" applyAlignment="1">
      <alignment horizontal="center" vertical="center"/>
    </xf>
    <xf numFmtId="0" fontId="16" fillId="4" borderId="56" xfId="5" applyFont="1" applyFill="1" applyBorder="1" applyAlignment="1">
      <alignment horizontal="center" vertical="center"/>
    </xf>
    <xf numFmtId="0" fontId="1" fillId="7" borderId="59" xfId="5" applyFill="1" applyBorder="1" applyAlignment="1">
      <alignment horizontal="center" vertical="center"/>
    </xf>
    <xf numFmtId="0" fontId="1" fillId="5" borderId="33" xfId="5" applyFill="1" applyBorder="1" applyAlignment="1">
      <alignment horizontal="center" vertical="center"/>
    </xf>
    <xf numFmtId="0" fontId="13" fillId="2" borderId="33" xfId="5" applyFont="1" applyFill="1" applyBorder="1" applyAlignment="1">
      <alignment horizontal="center" vertical="center" wrapText="1"/>
    </xf>
    <xf numFmtId="0" fontId="1" fillId="5" borderId="70" xfId="5" applyFill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0" fontId="1" fillId="0" borderId="5" xfId="5" applyBorder="1" applyAlignment="1">
      <alignment vertical="center"/>
    </xf>
    <xf numFmtId="0" fontId="21" fillId="5" borderId="70" xfId="5" applyFont="1" applyFill="1" applyBorder="1" applyAlignment="1" applyProtection="1">
      <alignment horizontal="center" vertical="center"/>
    </xf>
    <xf numFmtId="0" fontId="16" fillId="2" borderId="35" xfId="5" applyFont="1" applyFill="1" applyBorder="1" applyAlignment="1">
      <alignment horizontal="center" vertical="center" wrapText="1"/>
    </xf>
    <xf numFmtId="0" fontId="8" fillId="0" borderId="0" xfId="5" applyFont="1" applyBorder="1"/>
    <xf numFmtId="0" fontId="16" fillId="4" borderId="26" xfId="0" applyFont="1" applyFill="1" applyBorder="1" applyAlignment="1">
      <alignment vertical="center" wrapText="1"/>
    </xf>
    <xf numFmtId="0" fontId="7" fillId="6" borderId="78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vertical="center" wrapText="1"/>
    </xf>
    <xf numFmtId="0" fontId="7" fillId="6" borderId="79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vertical="center" wrapText="1"/>
    </xf>
    <xf numFmtId="0" fontId="7" fillId="6" borderId="80" xfId="0" applyFont="1" applyFill="1" applyBorder="1" applyAlignment="1">
      <alignment horizontal="center" vertical="center"/>
    </xf>
    <xf numFmtId="0" fontId="7" fillId="5" borderId="75" xfId="0" applyFont="1" applyFill="1" applyBorder="1" applyAlignment="1">
      <alignment horizontal="center" vertical="center"/>
    </xf>
    <xf numFmtId="0" fontId="7" fillId="6" borderId="63" xfId="0" applyFont="1" applyFill="1" applyBorder="1" applyAlignment="1">
      <alignment horizontal="center" vertical="center"/>
    </xf>
    <xf numFmtId="0" fontId="7" fillId="6" borderId="61" xfId="0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vertical="center" wrapText="1"/>
    </xf>
    <xf numFmtId="0" fontId="16" fillId="4" borderId="31" xfId="0" applyFont="1" applyFill="1" applyBorder="1" applyAlignment="1">
      <alignment vertical="center" wrapText="1"/>
    </xf>
    <xf numFmtId="0" fontId="7" fillId="6" borderId="81" xfId="0" applyFont="1" applyFill="1" applyBorder="1" applyAlignment="1">
      <alignment horizontal="center" vertical="center"/>
    </xf>
    <xf numFmtId="0" fontId="10" fillId="0" borderId="0" xfId="6" applyFont="1" applyAlignment="1">
      <alignment vertical="top"/>
    </xf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7" fillId="2" borderId="51" xfId="0" applyFont="1" applyFill="1" applyBorder="1" applyAlignment="1">
      <alignment horizontal="center" vertical="center" textRotation="90" wrapText="1"/>
    </xf>
    <xf numFmtId="0" fontId="17" fillId="2" borderId="52" xfId="0" applyFont="1" applyFill="1" applyBorder="1" applyAlignment="1">
      <alignment horizontal="center" vertical="center" textRotation="90" wrapText="1"/>
    </xf>
    <xf numFmtId="0" fontId="17" fillId="2" borderId="53" xfId="0" applyFont="1" applyFill="1" applyBorder="1" applyAlignment="1">
      <alignment horizontal="center" vertical="center" textRotation="90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22" xfId="0" applyFont="1" applyFill="1" applyBorder="1" applyAlignment="1">
      <alignment horizontal="left"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9" fillId="4" borderId="31" xfId="0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5" fillId="2" borderId="35" xfId="0" applyFont="1" applyFill="1" applyBorder="1" applyAlignment="1">
      <alignment horizontal="center" vertical="center"/>
    </xf>
    <xf numFmtId="0" fontId="17" fillId="2" borderId="42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left" vertical="center" wrapText="1"/>
    </xf>
    <xf numFmtId="0" fontId="6" fillId="6" borderId="39" xfId="0" applyFont="1" applyFill="1" applyBorder="1" applyAlignment="1">
      <alignment horizontal="left" vertical="center" wrapText="1"/>
    </xf>
    <xf numFmtId="0" fontId="6" fillId="6" borderId="36" xfId="0" applyFont="1" applyFill="1" applyBorder="1" applyAlignment="1">
      <alignment horizontal="left" vertical="center" wrapText="1"/>
    </xf>
    <xf numFmtId="0" fontId="17" fillId="3" borderId="40" xfId="0" applyFont="1" applyFill="1" applyBorder="1" applyAlignment="1">
      <alignment horizontal="right" vertical="center"/>
    </xf>
    <xf numFmtId="0" fontId="17" fillId="3" borderId="39" xfId="0" applyFont="1" applyFill="1" applyBorder="1" applyAlignment="1">
      <alignment horizontal="right"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5" fillId="2" borderId="40" xfId="5" applyFont="1" applyFill="1" applyBorder="1" applyAlignment="1">
      <alignment horizontal="right" vertical="center" wrapText="1"/>
    </xf>
    <xf numFmtId="0" fontId="5" fillId="2" borderId="39" xfId="5" applyFont="1" applyFill="1" applyBorder="1" applyAlignment="1">
      <alignment horizontal="right" vertical="center" wrapText="1"/>
    </xf>
    <xf numFmtId="0" fontId="5" fillId="2" borderId="36" xfId="5" applyFont="1" applyFill="1" applyBorder="1" applyAlignment="1">
      <alignment horizontal="right" vertical="center" wrapText="1"/>
    </xf>
    <xf numFmtId="0" fontId="19" fillId="4" borderId="72" xfId="5" applyFont="1" applyFill="1" applyBorder="1" applyAlignment="1">
      <alignment horizontal="left" vertical="center" wrapText="1"/>
    </xf>
    <xf numFmtId="0" fontId="19" fillId="4" borderId="57" xfId="5" applyFont="1" applyFill="1" applyBorder="1" applyAlignment="1">
      <alignment horizontal="left" vertical="center" wrapText="1"/>
    </xf>
    <xf numFmtId="0" fontId="19" fillId="4" borderId="0" xfId="5" applyFont="1" applyFill="1" applyBorder="1" applyAlignment="1">
      <alignment horizontal="left" vertical="center" wrapText="1"/>
    </xf>
    <xf numFmtId="0" fontId="19" fillId="4" borderId="37" xfId="5" applyFont="1" applyFill="1" applyBorder="1" applyAlignment="1">
      <alignment horizontal="left" vertical="center" wrapText="1"/>
    </xf>
    <xf numFmtId="0" fontId="13" fillId="2" borderId="40" xfId="5" applyFont="1" applyFill="1" applyBorder="1" applyAlignment="1">
      <alignment horizontal="right" vertical="center" wrapText="1"/>
    </xf>
    <xf numFmtId="0" fontId="13" fillId="2" borderId="39" xfId="5" applyFont="1" applyFill="1" applyBorder="1" applyAlignment="1">
      <alignment horizontal="right" vertical="center" wrapText="1"/>
    </xf>
    <xf numFmtId="0" fontId="13" fillId="2" borderId="36" xfId="5" applyFont="1" applyFill="1" applyBorder="1" applyAlignment="1">
      <alignment horizontal="right" vertical="center" wrapText="1"/>
    </xf>
    <xf numFmtId="0" fontId="13" fillId="2" borderId="47" xfId="5" applyFont="1" applyFill="1" applyBorder="1" applyAlignment="1">
      <alignment horizontal="right" vertical="center" wrapText="1"/>
    </xf>
    <xf numFmtId="0" fontId="13" fillId="2" borderId="34" xfId="5" applyFont="1" applyFill="1" applyBorder="1" applyAlignment="1">
      <alignment horizontal="right" vertical="center" wrapText="1"/>
    </xf>
    <xf numFmtId="0" fontId="13" fillId="2" borderId="33" xfId="5" applyFont="1" applyFill="1" applyBorder="1" applyAlignment="1">
      <alignment horizontal="right" vertical="center" wrapText="1"/>
    </xf>
    <xf numFmtId="0" fontId="13" fillId="2" borderId="68" xfId="5" applyFont="1" applyFill="1" applyBorder="1" applyAlignment="1">
      <alignment horizontal="center" vertical="center" wrapText="1"/>
    </xf>
    <xf numFmtId="0" fontId="13" fillId="2" borderId="69" xfId="5" applyFont="1" applyFill="1" applyBorder="1" applyAlignment="1">
      <alignment horizontal="center" vertical="center" wrapText="1"/>
    </xf>
    <xf numFmtId="0" fontId="17" fillId="2" borderId="43" xfId="5" applyFont="1" applyFill="1" applyBorder="1" applyAlignment="1">
      <alignment horizontal="left" vertical="center" wrapText="1"/>
    </xf>
    <xf numFmtId="0" fontId="17" fillId="2" borderId="46" xfId="5" applyFont="1" applyFill="1" applyBorder="1" applyAlignment="1">
      <alignment horizontal="left" vertical="center" wrapText="1"/>
    </xf>
    <xf numFmtId="0" fontId="17" fillId="2" borderId="34" xfId="5" applyFont="1" applyFill="1" applyBorder="1" applyAlignment="1">
      <alignment horizontal="left" vertical="center" wrapText="1"/>
    </xf>
    <xf numFmtId="0" fontId="17" fillId="2" borderId="33" xfId="5" applyFont="1" applyFill="1" applyBorder="1" applyAlignment="1">
      <alignment horizontal="left" vertical="center" wrapText="1"/>
    </xf>
    <xf numFmtId="0" fontId="13" fillId="2" borderId="40" xfId="5" applyFont="1" applyFill="1" applyBorder="1" applyAlignment="1">
      <alignment horizontal="center" vertical="center"/>
    </xf>
    <xf numFmtId="0" fontId="13" fillId="2" borderId="39" xfId="5" applyFont="1" applyFill="1" applyBorder="1" applyAlignment="1">
      <alignment horizontal="center" vertical="center"/>
    </xf>
    <xf numFmtId="0" fontId="13" fillId="2" borderId="36" xfId="5" applyFont="1" applyFill="1" applyBorder="1" applyAlignment="1">
      <alignment horizontal="center" vertical="center"/>
    </xf>
    <xf numFmtId="0" fontId="19" fillId="4" borderId="77" xfId="5" applyFont="1" applyFill="1" applyBorder="1" applyAlignment="1">
      <alignment horizontal="left" vertical="center" wrapText="1"/>
    </xf>
    <xf numFmtId="0" fontId="19" fillId="4" borderId="58" xfId="5" applyFont="1" applyFill="1" applyBorder="1" applyAlignment="1">
      <alignment horizontal="left" vertical="center" wrapText="1"/>
    </xf>
    <xf numFmtId="0" fontId="19" fillId="4" borderId="43" xfId="5" applyFont="1" applyFill="1" applyBorder="1" applyAlignment="1">
      <alignment horizontal="left" vertical="center" wrapText="1"/>
    </xf>
    <xf numFmtId="0" fontId="19" fillId="4" borderId="46" xfId="5" applyFont="1" applyFill="1" applyBorder="1" applyAlignment="1">
      <alignment horizontal="left" vertical="center" wrapText="1"/>
    </xf>
    <xf numFmtId="0" fontId="19" fillId="4" borderId="76" xfId="5" applyFont="1" applyFill="1" applyBorder="1" applyAlignment="1">
      <alignment horizontal="left" vertical="center" wrapText="1"/>
    </xf>
    <xf numFmtId="0" fontId="19" fillId="4" borderId="59" xfId="5" applyFont="1" applyFill="1" applyBorder="1" applyAlignment="1">
      <alignment horizontal="left" vertical="center" wrapText="1"/>
    </xf>
    <xf numFmtId="0" fontId="19" fillId="4" borderId="0" xfId="5" applyFont="1" applyFill="1" applyBorder="1" applyAlignment="1">
      <alignment horizontal="left" vertical="center"/>
    </xf>
    <xf numFmtId="0" fontId="19" fillId="4" borderId="37" xfId="5" applyFont="1" applyFill="1" applyBorder="1" applyAlignment="1">
      <alignment horizontal="left" vertical="center"/>
    </xf>
    <xf numFmtId="0" fontId="19" fillId="4" borderId="71" xfId="5" applyFont="1" applyFill="1" applyBorder="1" applyAlignment="1">
      <alignment horizontal="left" vertical="center"/>
    </xf>
    <xf numFmtId="0" fontId="19" fillId="4" borderId="72" xfId="5" applyFont="1" applyFill="1" applyBorder="1" applyAlignment="1">
      <alignment horizontal="left" vertical="center"/>
    </xf>
    <xf numFmtId="0" fontId="19" fillId="4" borderId="57" xfId="5" applyFont="1" applyFill="1" applyBorder="1" applyAlignment="1">
      <alignment horizontal="left" vertical="center"/>
    </xf>
    <xf numFmtId="0" fontId="19" fillId="4" borderId="71" xfId="5" applyFont="1" applyFill="1" applyBorder="1" applyAlignment="1">
      <alignment horizontal="left" vertical="center" wrapText="1"/>
    </xf>
    <xf numFmtId="0" fontId="13" fillId="2" borderId="42" xfId="5" applyFont="1" applyFill="1" applyBorder="1" applyAlignment="1">
      <alignment horizontal="center" vertical="center" wrapText="1"/>
    </xf>
    <xf numFmtId="0" fontId="13" fillId="2" borderId="41" xfId="5" applyFont="1" applyFill="1" applyBorder="1" applyAlignment="1">
      <alignment horizontal="center" vertical="center" wrapText="1"/>
    </xf>
    <xf numFmtId="0" fontId="17" fillId="2" borderId="42" xfId="5" applyFont="1" applyFill="1" applyBorder="1" applyAlignment="1">
      <alignment horizontal="left" vertical="center" wrapText="1"/>
    </xf>
    <xf numFmtId="0" fontId="17" fillId="2" borderId="47" xfId="5" applyFont="1" applyFill="1" applyBorder="1" applyAlignment="1">
      <alignment horizontal="left" vertical="center" wrapText="1"/>
    </xf>
    <xf numFmtId="0" fontId="7" fillId="0" borderId="42" xfId="5" applyFont="1" applyBorder="1" applyAlignment="1">
      <alignment horizontal="left" vertical="center" wrapText="1"/>
    </xf>
    <xf numFmtId="0" fontId="7" fillId="0" borderId="43" xfId="5" applyFont="1" applyBorder="1" applyAlignment="1">
      <alignment horizontal="left" vertical="center" wrapText="1"/>
    </xf>
    <xf numFmtId="0" fontId="7" fillId="0" borderId="46" xfId="5" applyFont="1" applyBorder="1" applyAlignment="1">
      <alignment horizontal="left" vertical="center" wrapText="1"/>
    </xf>
    <xf numFmtId="0" fontId="7" fillId="0" borderId="41" xfId="5" applyFont="1" applyBorder="1" applyAlignment="1">
      <alignment horizontal="left" vertical="center" wrapText="1"/>
    </xf>
    <xf numFmtId="0" fontId="7" fillId="0" borderId="0" xfId="5" applyFont="1" applyBorder="1" applyAlignment="1">
      <alignment horizontal="left" vertical="center" wrapText="1"/>
    </xf>
    <xf numFmtId="0" fontId="7" fillId="0" borderId="37" xfId="5" applyFont="1" applyBorder="1" applyAlignment="1">
      <alignment horizontal="left" vertical="center" wrapText="1"/>
    </xf>
    <xf numFmtId="0" fontId="7" fillId="0" borderId="47" xfId="5" applyFont="1" applyBorder="1" applyAlignment="1">
      <alignment horizontal="left" vertical="center" wrapText="1"/>
    </xf>
    <xf numFmtId="0" fontId="7" fillId="0" borderId="34" xfId="5" applyFont="1" applyBorder="1" applyAlignment="1">
      <alignment horizontal="left" vertical="center" wrapText="1"/>
    </xf>
    <xf numFmtId="0" fontId="7" fillId="0" borderId="33" xfId="5" applyFont="1" applyBorder="1" applyAlignment="1">
      <alignment horizontal="left" vertical="center" wrapText="1"/>
    </xf>
    <xf numFmtId="0" fontId="17" fillId="2" borderId="0" xfId="5" applyFont="1" applyFill="1" applyBorder="1" applyAlignment="1">
      <alignment horizontal="left" vertical="center" wrapText="1"/>
    </xf>
    <xf numFmtId="0" fontId="17" fillId="2" borderId="37" xfId="5" applyFont="1" applyFill="1" applyBorder="1" applyAlignment="1">
      <alignment horizontal="left" vertical="center" wrapText="1"/>
    </xf>
    <xf numFmtId="0" fontId="8" fillId="0" borderId="42" xfId="5" applyFont="1" applyBorder="1" applyAlignment="1">
      <alignment horizontal="left" vertical="top" wrapText="1"/>
    </xf>
    <xf numFmtId="0" fontId="8" fillId="0" borderId="43" xfId="5" applyFont="1" applyBorder="1" applyAlignment="1">
      <alignment horizontal="left" vertical="top" wrapText="1"/>
    </xf>
    <xf numFmtId="0" fontId="8" fillId="0" borderId="46" xfId="5" applyFont="1" applyBorder="1" applyAlignment="1">
      <alignment horizontal="left" vertical="top" wrapText="1"/>
    </xf>
    <xf numFmtId="0" fontId="8" fillId="0" borderId="41" xfId="5" applyFont="1" applyBorder="1" applyAlignment="1">
      <alignment horizontal="left" vertical="top" wrapText="1"/>
    </xf>
    <xf numFmtId="0" fontId="8" fillId="0" borderId="0" xfId="5" applyFont="1" applyBorder="1" applyAlignment="1">
      <alignment horizontal="left" vertical="top" wrapText="1"/>
    </xf>
    <xf numFmtId="0" fontId="8" fillId="0" borderId="37" xfId="5" applyFont="1" applyBorder="1" applyAlignment="1">
      <alignment horizontal="left" vertical="top" wrapText="1"/>
    </xf>
    <xf numFmtId="0" fontId="8" fillId="0" borderId="47" xfId="5" applyFont="1" applyBorder="1" applyAlignment="1">
      <alignment horizontal="left" vertical="top" wrapText="1"/>
    </xf>
    <xf numFmtId="0" fontId="8" fillId="0" borderId="34" xfId="5" applyFont="1" applyBorder="1" applyAlignment="1">
      <alignment horizontal="left" vertical="top" wrapText="1"/>
    </xf>
    <xf numFmtId="0" fontId="8" fillId="0" borderId="33" xfId="5" applyFont="1" applyBorder="1" applyAlignment="1">
      <alignment horizontal="left" vertical="top" wrapText="1"/>
    </xf>
    <xf numFmtId="0" fontId="14" fillId="2" borderId="40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left" vertical="center" wrapText="1"/>
    </xf>
    <xf numFmtId="0" fontId="9" fillId="4" borderId="61" xfId="0" applyFont="1" applyFill="1" applyBorder="1" applyAlignment="1">
      <alignment horizontal="left" vertical="center" wrapText="1"/>
    </xf>
    <xf numFmtId="0" fontId="9" fillId="4" borderId="44" xfId="0" applyFont="1" applyFill="1" applyBorder="1" applyAlignment="1">
      <alignment horizontal="left" vertical="center" wrapText="1"/>
    </xf>
    <xf numFmtId="0" fontId="9" fillId="4" borderId="45" xfId="0" applyFont="1" applyFill="1" applyBorder="1" applyAlignment="1">
      <alignment horizontal="left" vertical="center" wrapText="1"/>
    </xf>
  </cellXfs>
  <cellStyles count="7">
    <cellStyle name="Monétaire" xfId="2" builtinId="4"/>
    <cellStyle name="Monétaire 2" xfId="4"/>
    <cellStyle name="Normal" xfId="0" builtinId="0"/>
    <cellStyle name="Normal 2" xfId="1"/>
    <cellStyle name="Normal 2 2" xfId="6"/>
    <cellStyle name="Normal 3" xfId="5"/>
    <cellStyle name="Pourcentage" xfId="3" builtinId="5"/>
  </cellStyles>
  <dxfs count="3"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D11926"/>
        </patternFill>
      </fill>
    </dxf>
  </dxfs>
  <tableStyles count="0" defaultTableStyle="TableStyleMedium2" defaultPivotStyle="PivotStyleLight16"/>
  <colors>
    <mruColors>
      <color rgb="FF869ECE"/>
      <color rgb="FF465F9D"/>
      <color rgb="FF2F40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2" name="Rectangle 1"/>
        <xdr:cNvSpPr/>
      </xdr:nvSpPr>
      <xdr:spPr>
        <a:xfrm>
          <a:off x="3157537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3525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41704" y="1988209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5" name="Rectangle 4"/>
        <xdr:cNvSpPr/>
      </xdr:nvSpPr>
      <xdr:spPr>
        <a:xfrm>
          <a:off x="1155700" y="3282029"/>
          <a:ext cx="3787776" cy="4296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6" name="Rectangle 5"/>
        <xdr:cNvSpPr/>
      </xdr:nvSpPr>
      <xdr:spPr>
        <a:xfrm>
          <a:off x="381147" y="3763320"/>
          <a:ext cx="5227643" cy="104363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7" name="Rectangle 6"/>
        <xdr:cNvSpPr/>
      </xdr:nvSpPr>
      <xdr:spPr>
        <a:xfrm>
          <a:off x="391959" y="3321561"/>
          <a:ext cx="5215603" cy="38048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8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133350</xdr:colOff>
      <xdr:row>27</xdr:row>
      <xdr:rowOff>69850</xdr:rowOff>
    </xdr:from>
    <xdr:to>
      <xdr:col>9</xdr:col>
      <xdr:colOff>111126</xdr:colOff>
      <xdr:row>45</xdr:row>
      <xdr:rowOff>158750</xdr:rowOff>
    </xdr:to>
    <xdr:sp macro="" textlink="">
      <xdr:nvSpPr>
        <xdr:cNvPr id="10" name="Rectangle 9"/>
        <xdr:cNvSpPr/>
      </xdr:nvSpPr>
      <xdr:spPr>
        <a:xfrm>
          <a:off x="330200" y="4629150"/>
          <a:ext cx="5438776" cy="3403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L'ANNEXE FINANCIÈRE :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l'annexe financière.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ONGLETS BLEUS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L'onglet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VERT correspondant à la matrice de complexité est communiqué à titre informatif, dans la mesure ou il est lié à la table de correspondance (onglet 02b) en référence à la méthodologie exposée au CCTP.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l'annexe financière doivent être impérativement renseignées y compris si le prix est nul (renseigner expressément par «0» [zéro]).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L'annexe financière est insérée dans l'offre du candidat au format tableur.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6) En cours d'éxécution, si la présente annexe doit évoluer, le titulaire introduira dans ce document, sous forme d'onglet, un tableau de suivi des évolutions.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9</xdr:row>
      <xdr:rowOff>61383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07976"/>
          <a:ext cx="1504949" cy="1238249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0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280834" y="793750"/>
          <a:ext cx="7196666" cy="6032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2388" y="807862"/>
          <a:ext cx="1767417" cy="5926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1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1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83607</xdr:rowOff>
    </xdr:from>
    <xdr:to>
      <xdr:col>13</xdr:col>
      <xdr:colOff>0</xdr:colOff>
      <xdr:row>11</xdr:row>
      <xdr:rowOff>185208</xdr:rowOff>
    </xdr:to>
    <xdr:sp macro="" textlink="">
      <xdr:nvSpPr>
        <xdr:cNvPr id="5" name="Rectangle 4"/>
        <xdr:cNvSpPr/>
      </xdr:nvSpPr>
      <xdr:spPr>
        <a:xfrm>
          <a:off x="4340756" y="1472670"/>
          <a:ext cx="6652682" cy="59372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73026</xdr:rowOff>
    </xdr:from>
    <xdr:to>
      <xdr:col>5</xdr:col>
      <xdr:colOff>438152</xdr:colOff>
      <xdr:row>11</xdr:row>
      <xdr:rowOff>189442</xdr:rowOff>
    </xdr:to>
    <xdr:sp macro="" textlink="">
      <xdr:nvSpPr>
        <xdr:cNvPr id="6" name="Rectangle 5"/>
        <xdr:cNvSpPr/>
      </xdr:nvSpPr>
      <xdr:spPr>
        <a:xfrm>
          <a:off x="2473854" y="1462089"/>
          <a:ext cx="1782236" cy="60854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1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1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1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1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1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1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561167" y="296334"/>
          <a:ext cx="8763000" cy="4127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184151</xdr:colOff>
      <xdr:row>2</xdr:row>
      <xdr:rowOff>12701</xdr:rowOff>
    </xdr:from>
    <xdr:to>
      <xdr:col>2</xdr:col>
      <xdr:colOff>663223</xdr:colOff>
      <xdr:row>8</xdr:row>
      <xdr:rowOff>16933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1" y="311151"/>
          <a:ext cx="1266472" cy="1083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07417" y="787400"/>
          <a:ext cx="75395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4301068" y="1477431"/>
          <a:ext cx="75353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24722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298451"/>
          <a:ext cx="93853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310445</xdr:colOff>
      <xdr:row>7</xdr:row>
      <xdr:rowOff>80433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1151"/>
          <a:ext cx="1123245" cy="950382"/>
        </a:xfrm>
        <a:prstGeom prst="rect">
          <a:avLst/>
        </a:prstGeom>
      </xdr:spPr>
    </xdr:pic>
    <xdr:clientData/>
  </xdr:twoCellAnchor>
  <xdr:twoCellAnchor>
    <xdr:from>
      <xdr:col>4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520017" y="787400"/>
          <a:ext cx="78443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SITUÉES EN OCCITANIE EST</a:t>
          </a:r>
        </a:p>
      </xdr:txBody>
    </xdr:sp>
    <xdr:clientData/>
  </xdr:twoCellAnchor>
  <xdr:twoCellAnchor>
    <xdr:from>
      <xdr:col>2</xdr:col>
      <xdr:colOff>677332</xdr:colOff>
      <xdr:row>5</xdr:row>
      <xdr:rowOff>10584</xdr:rowOff>
    </xdr:from>
    <xdr:to>
      <xdr:col>4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16742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3513668" y="1477431"/>
          <a:ext cx="78401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687916</xdr:colOff>
      <xdr:row>8</xdr:row>
      <xdr:rowOff>88900</xdr:rowOff>
    </xdr:from>
    <xdr:to>
      <xdr:col>4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16848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1663700" y="298451"/>
          <a:ext cx="96901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491567" y="768350"/>
          <a:ext cx="75776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500 001€ HT ET 2 500 000€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45832" y="77893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485218" y="1458381"/>
          <a:ext cx="75734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656416" y="144780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35250" y="279401"/>
          <a:ext cx="94234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 editAs="oneCell">
    <xdr:from>
      <xdr:col>1</xdr:col>
      <xdr:colOff>6350</xdr:colOff>
      <xdr:row>2</xdr:row>
      <xdr:rowOff>6350</xdr:rowOff>
    </xdr:from>
    <xdr:to>
      <xdr:col>2</xdr:col>
      <xdr:colOff>765526</xdr:colOff>
      <xdr:row>9</xdr:row>
      <xdr:rowOff>65615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85750"/>
          <a:ext cx="1540226" cy="1234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11" sqref="K11"/>
    </sheetView>
  </sheetViews>
  <sheetFormatPr baseColWidth="10" defaultRowHeight="14.5" x14ac:dyDescent="0.35"/>
  <cols>
    <col min="1" max="1" width="2.81640625" customWidth="1"/>
    <col min="2" max="2" width="2.7265625" customWidth="1"/>
    <col min="9" max="9" width="10" customWidth="1"/>
    <col min="10" max="10" width="2.81640625" customWidth="1"/>
  </cols>
  <sheetData>
    <row r="2" spans="2:19" x14ac:dyDescent="0.35">
      <c r="B2" s="7"/>
      <c r="C2" s="1"/>
      <c r="D2" s="1"/>
      <c r="E2" s="1"/>
      <c r="F2" s="1"/>
      <c r="G2" s="1"/>
      <c r="H2" s="1"/>
      <c r="I2" s="1"/>
      <c r="J2" s="8"/>
    </row>
    <row r="3" spans="2:19" x14ac:dyDescent="0.35">
      <c r="B3" s="4"/>
      <c r="C3" s="3"/>
      <c r="D3" s="3"/>
      <c r="E3" s="3"/>
      <c r="F3" s="3"/>
      <c r="G3" s="3"/>
      <c r="H3" s="3"/>
      <c r="I3" s="3"/>
      <c r="J3" s="9"/>
    </row>
    <row r="4" spans="2:19" x14ac:dyDescent="0.35">
      <c r="B4" s="4"/>
      <c r="C4" s="3"/>
      <c r="D4" s="3"/>
      <c r="E4" s="3"/>
      <c r="F4" s="3"/>
      <c r="G4" s="3"/>
      <c r="H4" s="3"/>
      <c r="I4" s="3"/>
      <c r="J4" s="9"/>
    </row>
    <row r="5" spans="2:19" x14ac:dyDescent="0.35">
      <c r="B5" s="4"/>
      <c r="C5" s="3"/>
      <c r="D5" s="3"/>
      <c r="E5" s="3"/>
      <c r="F5" s="3"/>
      <c r="G5" s="3"/>
      <c r="H5" s="3"/>
      <c r="I5" s="3"/>
      <c r="J5" s="9"/>
    </row>
    <row r="6" spans="2:19" x14ac:dyDescent="0.35">
      <c r="B6" s="4"/>
      <c r="C6" s="3"/>
      <c r="D6" s="3"/>
      <c r="E6" s="3"/>
      <c r="F6" s="3"/>
      <c r="G6" s="3"/>
      <c r="H6" s="3"/>
      <c r="I6" s="3"/>
      <c r="J6" s="9"/>
    </row>
    <row r="7" spans="2:19" x14ac:dyDescent="0.35">
      <c r="B7" s="4"/>
      <c r="C7" s="3"/>
      <c r="D7" s="3"/>
      <c r="E7" s="3"/>
      <c r="F7" s="3"/>
      <c r="G7" s="3"/>
      <c r="H7" s="3"/>
      <c r="I7" s="3"/>
      <c r="J7" s="9"/>
    </row>
    <row r="8" spans="2:19" x14ac:dyDescent="0.35">
      <c r="B8" s="4"/>
      <c r="C8" s="3"/>
      <c r="D8" s="3"/>
      <c r="E8" s="3"/>
      <c r="F8" s="3"/>
      <c r="G8" s="3"/>
      <c r="H8" s="3"/>
      <c r="I8" s="3"/>
      <c r="J8" s="9"/>
    </row>
    <row r="9" spans="2:19" x14ac:dyDescent="0.35">
      <c r="B9" s="4"/>
      <c r="C9" s="3"/>
      <c r="D9" s="3"/>
      <c r="E9" s="3"/>
      <c r="F9" s="3"/>
      <c r="G9" s="3"/>
      <c r="H9" s="3"/>
      <c r="I9" s="3"/>
      <c r="J9" s="9"/>
    </row>
    <row r="10" spans="2:19" ht="10" customHeight="1" x14ac:dyDescent="0.35">
      <c r="B10" s="4"/>
      <c r="C10" s="3"/>
      <c r="D10" s="3"/>
      <c r="E10" s="3"/>
      <c r="F10" s="3"/>
      <c r="G10" s="3"/>
      <c r="H10" s="3"/>
      <c r="I10" s="3"/>
      <c r="J10" s="9"/>
    </row>
    <row r="11" spans="2:19" x14ac:dyDescent="0.35">
      <c r="B11" s="4"/>
      <c r="C11" s="1"/>
      <c r="D11" s="1"/>
      <c r="E11" s="1"/>
      <c r="F11" s="1"/>
      <c r="G11" s="1"/>
      <c r="H11" s="1"/>
      <c r="I11" s="1"/>
      <c r="J11" s="9"/>
    </row>
    <row r="12" spans="2:19" x14ac:dyDescent="0.35">
      <c r="B12" s="4"/>
      <c r="C12" s="3"/>
      <c r="D12" s="3"/>
      <c r="E12" s="3"/>
      <c r="F12" s="3"/>
      <c r="G12" s="3"/>
      <c r="H12" s="3"/>
      <c r="I12" s="3"/>
      <c r="J12" s="9"/>
    </row>
    <row r="13" spans="2:19" x14ac:dyDescent="0.35">
      <c r="B13" s="4"/>
      <c r="C13" s="3"/>
      <c r="D13" s="3"/>
      <c r="E13" s="3"/>
      <c r="F13" s="3"/>
      <c r="G13" s="3"/>
      <c r="H13" s="3"/>
      <c r="I13" s="3"/>
      <c r="J13" s="9"/>
    </row>
    <row r="14" spans="2:19" x14ac:dyDescent="0.35">
      <c r="B14" s="4"/>
      <c r="C14" s="3"/>
      <c r="D14" s="3"/>
      <c r="E14" s="3"/>
      <c r="F14" s="3"/>
      <c r="G14" s="3"/>
      <c r="H14" s="3"/>
      <c r="I14" s="3"/>
      <c r="J14" s="9"/>
    </row>
    <row r="15" spans="2:19" x14ac:dyDescent="0.35">
      <c r="B15" s="4"/>
      <c r="C15" s="3"/>
      <c r="D15" s="3"/>
      <c r="E15" s="3"/>
      <c r="F15" s="3"/>
      <c r="G15" s="3"/>
      <c r="H15" s="3"/>
      <c r="I15" s="3"/>
      <c r="J15" s="9"/>
      <c r="M15" s="119"/>
      <c r="N15" s="120"/>
      <c r="O15" s="120"/>
      <c r="P15" s="120"/>
      <c r="Q15" s="120"/>
      <c r="R15" s="120"/>
      <c r="S15" s="120"/>
    </row>
    <row r="16" spans="2:19" x14ac:dyDescent="0.35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 x14ac:dyDescent="0.35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 x14ac:dyDescent="0.35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 x14ac:dyDescent="0.35">
      <c r="B19" s="4"/>
      <c r="C19" s="3"/>
      <c r="D19" s="3"/>
      <c r="E19" s="3"/>
      <c r="F19" s="3"/>
      <c r="G19" s="3"/>
      <c r="H19" s="3"/>
      <c r="I19" s="3"/>
      <c r="J19" s="9"/>
    </row>
    <row r="20" spans="2:19" x14ac:dyDescent="0.35">
      <c r="B20" s="4"/>
      <c r="C20" s="1"/>
      <c r="D20" s="1"/>
      <c r="E20" s="1"/>
      <c r="F20" s="1"/>
      <c r="G20" s="1"/>
      <c r="H20" s="1"/>
      <c r="I20" s="1"/>
      <c r="J20" s="9"/>
    </row>
    <row r="21" spans="2:19" x14ac:dyDescent="0.35">
      <c r="B21" s="4"/>
      <c r="C21" s="3"/>
      <c r="D21" s="3"/>
      <c r="E21" s="3"/>
      <c r="F21" s="3"/>
      <c r="G21" s="3"/>
      <c r="H21" s="3"/>
      <c r="I21" s="3"/>
      <c r="J21" s="9"/>
    </row>
    <row r="22" spans="2:19" x14ac:dyDescent="0.35">
      <c r="B22" s="4"/>
      <c r="C22" s="3"/>
      <c r="D22" s="3"/>
      <c r="E22" s="3"/>
      <c r="F22" s="3"/>
      <c r="G22" s="3"/>
      <c r="H22" s="3"/>
      <c r="I22" s="3"/>
      <c r="J22" s="9"/>
    </row>
    <row r="23" spans="2:19" x14ac:dyDescent="0.35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 x14ac:dyDescent="0.35">
      <c r="B24" s="4"/>
      <c r="C24" s="3"/>
      <c r="D24" s="3"/>
      <c r="E24" s="3"/>
      <c r="F24" s="3"/>
      <c r="G24" s="3"/>
      <c r="H24" s="3"/>
      <c r="I24" s="3"/>
      <c r="J24" s="9"/>
    </row>
    <row r="25" spans="2:19" x14ac:dyDescent="0.35">
      <c r="B25" s="4"/>
      <c r="C25" s="3"/>
      <c r="D25" s="3"/>
      <c r="E25" s="3"/>
      <c r="F25" s="3"/>
      <c r="G25" s="3"/>
      <c r="H25" s="3"/>
      <c r="I25" s="3"/>
      <c r="J25" s="9"/>
    </row>
    <row r="26" spans="2:19" x14ac:dyDescent="0.35">
      <c r="B26" s="4"/>
      <c r="C26" s="3"/>
      <c r="D26" s="3"/>
      <c r="E26" s="3"/>
      <c r="F26" s="3"/>
      <c r="G26" s="3"/>
      <c r="H26" s="3"/>
      <c r="I26" s="3"/>
      <c r="J26" s="9"/>
    </row>
    <row r="27" spans="2:19" x14ac:dyDescent="0.35">
      <c r="B27" s="4"/>
      <c r="C27" s="3"/>
      <c r="D27" s="3"/>
      <c r="E27" s="3"/>
      <c r="F27" s="3"/>
      <c r="G27" s="3"/>
      <c r="H27" s="3"/>
      <c r="I27" s="3"/>
      <c r="J27" s="9"/>
    </row>
    <row r="28" spans="2:19" x14ac:dyDescent="0.35">
      <c r="B28" s="4"/>
      <c r="C28" s="3"/>
      <c r="D28" s="3"/>
      <c r="E28" s="3"/>
      <c r="F28" s="3"/>
      <c r="G28" s="3"/>
      <c r="H28" s="3"/>
      <c r="I28" s="3"/>
      <c r="J28" s="9"/>
    </row>
    <row r="29" spans="2:19" x14ac:dyDescent="0.35">
      <c r="B29" s="4"/>
      <c r="C29" s="121"/>
      <c r="D29" s="122"/>
      <c r="E29" s="122"/>
      <c r="F29" s="122"/>
      <c r="G29" s="122"/>
      <c r="H29" s="122"/>
      <c r="I29" s="122"/>
      <c r="J29" s="9"/>
      <c r="L29" s="5"/>
      <c r="M29" s="119"/>
      <c r="N29" s="120"/>
      <c r="O29" s="120"/>
      <c r="P29" s="120"/>
      <c r="Q29" s="120"/>
      <c r="R29" s="120"/>
      <c r="S29" s="120"/>
    </row>
    <row r="30" spans="2:19" x14ac:dyDescent="0.35">
      <c r="B30" s="4"/>
      <c r="C30" s="122"/>
      <c r="D30" s="122"/>
      <c r="E30" s="122"/>
      <c r="F30" s="122"/>
      <c r="G30" s="122"/>
      <c r="H30" s="122"/>
      <c r="I30" s="122"/>
      <c r="J30" s="9"/>
      <c r="L30" s="6"/>
    </row>
    <row r="31" spans="2:19" x14ac:dyDescent="0.35">
      <c r="B31" s="4"/>
      <c r="C31" s="122"/>
      <c r="D31" s="122"/>
      <c r="E31" s="122"/>
      <c r="F31" s="122"/>
      <c r="G31" s="122"/>
      <c r="H31" s="122"/>
      <c r="I31" s="122"/>
      <c r="J31" s="9"/>
      <c r="L31" s="5"/>
    </row>
    <row r="32" spans="2:19" x14ac:dyDescent="0.35">
      <c r="B32" s="4"/>
      <c r="C32" s="122"/>
      <c r="D32" s="122"/>
      <c r="E32" s="122"/>
      <c r="F32" s="122"/>
      <c r="G32" s="122"/>
      <c r="H32" s="122"/>
      <c r="I32" s="122"/>
      <c r="J32" s="9"/>
    </row>
    <row r="33" spans="2:10" x14ac:dyDescent="0.35">
      <c r="B33" s="4"/>
      <c r="C33" s="122"/>
      <c r="D33" s="122"/>
      <c r="E33" s="122"/>
      <c r="F33" s="122"/>
      <c r="G33" s="122"/>
      <c r="H33" s="122"/>
      <c r="I33" s="122"/>
      <c r="J33" s="9"/>
    </row>
    <row r="34" spans="2:10" x14ac:dyDescent="0.35">
      <c r="B34" s="4"/>
      <c r="C34" s="122"/>
      <c r="D34" s="122"/>
      <c r="E34" s="122"/>
      <c r="F34" s="122"/>
      <c r="G34" s="122"/>
      <c r="H34" s="122"/>
      <c r="I34" s="122"/>
      <c r="J34" s="9"/>
    </row>
    <row r="35" spans="2:10" x14ac:dyDescent="0.35">
      <c r="B35" s="4"/>
      <c r="C35" s="122"/>
      <c r="D35" s="122"/>
      <c r="E35" s="122"/>
      <c r="F35" s="122"/>
      <c r="G35" s="122"/>
      <c r="H35" s="122"/>
      <c r="I35" s="122"/>
      <c r="J35" s="9"/>
    </row>
    <row r="36" spans="2:10" x14ac:dyDescent="0.35">
      <c r="B36" s="4"/>
      <c r="C36" s="122"/>
      <c r="D36" s="122"/>
      <c r="E36" s="122"/>
      <c r="F36" s="122"/>
      <c r="G36" s="122"/>
      <c r="H36" s="122"/>
      <c r="I36" s="122"/>
      <c r="J36" s="9"/>
    </row>
    <row r="37" spans="2:10" x14ac:dyDescent="0.35">
      <c r="B37" s="4"/>
      <c r="C37" s="122"/>
      <c r="D37" s="122"/>
      <c r="E37" s="122"/>
      <c r="F37" s="122"/>
      <c r="G37" s="122"/>
      <c r="H37" s="122"/>
      <c r="I37" s="122"/>
      <c r="J37" s="9"/>
    </row>
    <row r="38" spans="2:10" x14ac:dyDescent="0.35">
      <c r="B38" s="4"/>
      <c r="C38" s="122"/>
      <c r="D38" s="122"/>
      <c r="E38" s="122"/>
      <c r="F38" s="122"/>
      <c r="G38" s="122"/>
      <c r="H38" s="122"/>
      <c r="I38" s="122"/>
      <c r="J38" s="9"/>
    </row>
    <row r="39" spans="2:10" x14ac:dyDescent="0.35">
      <c r="B39" s="4"/>
      <c r="C39" s="122"/>
      <c r="D39" s="122"/>
      <c r="E39" s="122"/>
      <c r="F39" s="122"/>
      <c r="G39" s="122"/>
      <c r="H39" s="122"/>
      <c r="I39" s="122"/>
      <c r="J39" s="9"/>
    </row>
    <row r="40" spans="2:10" x14ac:dyDescent="0.35">
      <c r="B40" s="4"/>
      <c r="C40" s="122"/>
      <c r="D40" s="122"/>
      <c r="E40" s="122"/>
      <c r="F40" s="122"/>
      <c r="G40" s="122"/>
      <c r="H40" s="122"/>
      <c r="I40" s="122"/>
      <c r="J40" s="9"/>
    </row>
    <row r="41" spans="2:10" x14ac:dyDescent="0.35">
      <c r="B41" s="4"/>
      <c r="C41" s="122"/>
      <c r="D41" s="122"/>
      <c r="E41" s="122"/>
      <c r="F41" s="122"/>
      <c r="G41" s="122"/>
      <c r="H41" s="122"/>
      <c r="I41" s="122"/>
      <c r="J41" s="9"/>
    </row>
    <row r="42" spans="2:10" x14ac:dyDescent="0.35">
      <c r="B42" s="4"/>
      <c r="C42" s="122"/>
      <c r="D42" s="122"/>
      <c r="E42" s="122"/>
      <c r="F42" s="122"/>
      <c r="G42" s="122"/>
      <c r="H42" s="122"/>
      <c r="I42" s="122"/>
      <c r="J42" s="9"/>
    </row>
    <row r="43" spans="2:10" x14ac:dyDescent="0.35">
      <c r="B43" s="4"/>
      <c r="C43" s="122"/>
      <c r="D43" s="122"/>
      <c r="E43" s="122"/>
      <c r="F43" s="122"/>
      <c r="G43" s="122"/>
      <c r="H43" s="122"/>
      <c r="I43" s="122"/>
      <c r="J43" s="9"/>
    </row>
    <row r="44" spans="2:10" x14ac:dyDescent="0.35">
      <c r="B44" s="4"/>
      <c r="C44" s="122"/>
      <c r="D44" s="122"/>
      <c r="E44" s="122"/>
      <c r="F44" s="122"/>
      <c r="G44" s="122"/>
      <c r="H44" s="122"/>
      <c r="I44" s="122"/>
      <c r="J44" s="9"/>
    </row>
    <row r="45" spans="2:10" x14ac:dyDescent="0.35">
      <c r="B45" s="4"/>
      <c r="C45" s="122"/>
      <c r="D45" s="122"/>
      <c r="E45" s="122"/>
      <c r="F45" s="122"/>
      <c r="G45" s="122"/>
      <c r="H45" s="122"/>
      <c r="I45" s="122"/>
      <c r="J45" s="9"/>
    </row>
    <row r="46" spans="2:10" x14ac:dyDescent="0.35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15:S15"/>
    <mergeCell ref="C29:I45"/>
    <mergeCell ref="M29:S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A2:M54"/>
  <sheetViews>
    <sheetView showGridLines="0" zoomScale="80" zoomScaleNormal="80" workbookViewId="0">
      <selection activeCell="B18" sqref="B18:M27"/>
    </sheetView>
  </sheetViews>
  <sheetFormatPr baseColWidth="10" defaultColWidth="11.453125" defaultRowHeight="16" x14ac:dyDescent="0.45"/>
  <cols>
    <col min="1" max="1" width="2.7265625" style="13" customWidth="1"/>
    <col min="2" max="2" width="8.54296875" style="13" customWidth="1"/>
    <col min="3" max="4" width="14.26953125" style="13" customWidth="1"/>
    <col min="5" max="5" width="17.1796875" style="13" customWidth="1"/>
    <col min="6" max="22" width="12.81640625" style="13" customWidth="1"/>
    <col min="23" max="16384" width="11.453125" style="13"/>
  </cols>
  <sheetData>
    <row r="2" spans="2:13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3" ht="15.75" customHeight="1" x14ac:dyDescent="0.45"/>
    <row r="4" spans="2:13" ht="15.75" customHeight="1" x14ac:dyDescent="0.45"/>
    <row r="5" spans="2:13" ht="7.5" customHeight="1" x14ac:dyDescent="0.45"/>
    <row r="6" spans="2:13" ht="15.75" customHeight="1" x14ac:dyDescent="0.45"/>
    <row r="7" spans="2:13" ht="15.75" customHeight="1" x14ac:dyDescent="0.45"/>
    <row r="8" spans="2:13" ht="15.75" customHeight="1" x14ac:dyDescent="0.45"/>
    <row r="9" spans="2:13" ht="7.5" customHeight="1" x14ac:dyDescent="0.45"/>
    <row r="11" spans="2:13" ht="15" customHeight="1" x14ac:dyDescent="0.45"/>
    <row r="12" spans="2:13" ht="15" customHeight="1" x14ac:dyDescent="0.45"/>
    <row r="13" spans="2:13" ht="15" customHeight="1" x14ac:dyDescent="0.45"/>
    <row r="14" spans="2:13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2:13" ht="16.5" thickBot="1" x14ac:dyDescent="0.5">
      <c r="B15" s="15"/>
      <c r="C15" s="15"/>
      <c r="D15" s="15"/>
      <c r="E15" s="15"/>
      <c r="F15" s="15"/>
      <c r="G15" s="15"/>
      <c r="H15" s="31"/>
      <c r="I15" s="15"/>
      <c r="J15" s="15"/>
      <c r="K15" s="15"/>
      <c r="L15" s="31"/>
      <c r="M15" s="15"/>
    </row>
    <row r="16" spans="2:13" ht="18" customHeight="1" thickBot="1" x14ac:dyDescent="0.5">
      <c r="B16" s="158" t="s">
        <v>3</v>
      </c>
      <c r="C16" s="159"/>
      <c r="D16" s="155" t="s">
        <v>0</v>
      </c>
      <c r="E16" s="156"/>
      <c r="F16" s="156"/>
      <c r="G16" s="156"/>
      <c r="H16" s="156"/>
      <c r="I16" s="156"/>
      <c r="J16" s="156"/>
      <c r="K16" s="156"/>
      <c r="L16" s="156"/>
      <c r="M16" s="157"/>
    </row>
    <row r="17" spans="2:13" ht="18" customHeight="1" thickBot="1" x14ac:dyDescent="0.5">
      <c r="B17" s="15"/>
      <c r="C17" s="15"/>
      <c r="D17" s="15"/>
      <c r="E17" s="15"/>
      <c r="F17" s="15"/>
      <c r="G17" s="15"/>
      <c r="H17" s="31"/>
      <c r="I17" s="15"/>
      <c r="J17" s="15"/>
      <c r="K17" s="15"/>
      <c r="L17" s="31"/>
      <c r="M17" s="15"/>
    </row>
    <row r="18" spans="2:13" ht="18" customHeight="1" x14ac:dyDescent="0.45">
      <c r="B18" s="142" t="s">
        <v>151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4"/>
    </row>
    <row r="19" spans="2:13" ht="18" customHeight="1" x14ac:dyDescent="0.45">
      <c r="B19" s="145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7"/>
    </row>
    <row r="20" spans="2:13" ht="18" customHeight="1" x14ac:dyDescent="0.45">
      <c r="B20" s="145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7"/>
    </row>
    <row r="21" spans="2:13" ht="18" customHeight="1" x14ac:dyDescent="0.45">
      <c r="B21" s="145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7"/>
    </row>
    <row r="22" spans="2:13" ht="18" customHeight="1" x14ac:dyDescent="0.45">
      <c r="B22" s="145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7"/>
    </row>
    <row r="23" spans="2:13" ht="18" customHeight="1" x14ac:dyDescent="0.45">
      <c r="B23" s="145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7"/>
    </row>
    <row r="24" spans="2:13" ht="18" customHeight="1" x14ac:dyDescent="0.45">
      <c r="B24" s="145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7"/>
    </row>
    <row r="25" spans="2:13" ht="18" customHeight="1" x14ac:dyDescent="0.45">
      <c r="B25" s="145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7"/>
    </row>
    <row r="26" spans="2:13" ht="18" customHeight="1" x14ac:dyDescent="0.45">
      <c r="B26" s="145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7"/>
    </row>
    <row r="27" spans="2:13" ht="18" customHeight="1" thickBot="1" x14ac:dyDescent="0.5">
      <c r="B27" s="145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7"/>
    </row>
    <row r="28" spans="2:13" ht="18" customHeight="1" x14ac:dyDescent="0.45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2:13" x14ac:dyDescent="0.45">
      <c r="B29" s="16" t="s">
        <v>1</v>
      </c>
      <c r="C29" s="14"/>
      <c r="D29" s="14"/>
      <c r="E29" s="14"/>
      <c r="F29" s="14"/>
      <c r="G29" s="17"/>
      <c r="H29" s="17"/>
      <c r="I29" s="18"/>
      <c r="J29" s="18"/>
      <c r="K29" s="18"/>
      <c r="L29" s="18"/>
      <c r="M29" s="18"/>
    </row>
    <row r="30" spans="2:13" ht="7.5" customHeight="1" thickBot="1" x14ac:dyDescent="0.5">
      <c r="B30" s="20"/>
      <c r="G30" s="21"/>
      <c r="H30" s="21"/>
      <c r="I30" s="19"/>
      <c r="J30" s="19"/>
      <c r="K30" s="19"/>
      <c r="L30" s="19"/>
      <c r="M30" s="19"/>
    </row>
    <row r="31" spans="2:13" ht="30" customHeight="1" x14ac:dyDescent="0.45">
      <c r="E31" s="22"/>
      <c r="F31" s="149" t="s">
        <v>99</v>
      </c>
      <c r="G31" s="150"/>
      <c r="H31" s="150"/>
      <c r="I31" s="150"/>
      <c r="J31" s="150"/>
      <c r="K31" s="150"/>
      <c r="L31" s="150"/>
      <c r="M31" s="151"/>
    </row>
    <row r="32" spans="2:13" ht="30" customHeight="1" thickBot="1" x14ac:dyDescent="0.5">
      <c r="E32" s="22"/>
      <c r="F32" s="152"/>
      <c r="G32" s="153"/>
      <c r="H32" s="153"/>
      <c r="I32" s="153"/>
      <c r="J32" s="153"/>
      <c r="K32" s="153"/>
      <c r="L32" s="153"/>
      <c r="M32" s="154"/>
    </row>
    <row r="33" spans="1:13" ht="15.75" customHeight="1" thickBot="1" x14ac:dyDescent="0.5">
      <c r="A33" s="27"/>
      <c r="B33" s="160" t="s">
        <v>4</v>
      </c>
      <c r="C33" s="161"/>
      <c r="D33" s="161"/>
      <c r="E33" s="162"/>
      <c r="F33" s="148" t="s">
        <v>96</v>
      </c>
      <c r="G33" s="131"/>
      <c r="H33" s="132"/>
      <c r="I33" s="133"/>
      <c r="J33" s="130" t="s">
        <v>97</v>
      </c>
      <c r="K33" s="131"/>
      <c r="L33" s="132"/>
      <c r="M33" s="133"/>
    </row>
    <row r="34" spans="1:13" ht="32.5" thickBot="1" x14ac:dyDescent="0.5">
      <c r="A34" s="27"/>
      <c r="B34" s="163"/>
      <c r="C34" s="140"/>
      <c r="D34" s="140"/>
      <c r="E34" s="141"/>
      <c r="F34" s="25" t="s">
        <v>32</v>
      </c>
      <c r="G34" s="24" t="s">
        <v>33</v>
      </c>
      <c r="H34" s="24" t="s">
        <v>34</v>
      </c>
      <c r="I34" s="26" t="s">
        <v>35</v>
      </c>
      <c r="J34" s="25" t="s">
        <v>32</v>
      </c>
      <c r="K34" s="24" t="s">
        <v>33</v>
      </c>
      <c r="L34" s="24" t="s">
        <v>34</v>
      </c>
      <c r="M34" s="26" t="s">
        <v>35</v>
      </c>
    </row>
    <row r="35" spans="1:13" s="23" customFormat="1" ht="17.5" x14ac:dyDescent="0.35">
      <c r="A35" s="28"/>
      <c r="B35" s="68" t="s">
        <v>25</v>
      </c>
      <c r="C35" s="134" t="s">
        <v>9</v>
      </c>
      <c r="D35" s="134"/>
      <c r="E35" s="135"/>
      <c r="F35" s="32"/>
      <c r="G35" s="32"/>
      <c r="H35" s="32"/>
      <c r="I35" s="33"/>
      <c r="J35" s="32"/>
      <c r="K35" s="34"/>
      <c r="L35" s="32"/>
      <c r="M35" s="33"/>
    </row>
    <row r="36" spans="1:13" ht="17.5" x14ac:dyDescent="0.45">
      <c r="A36" s="27"/>
      <c r="B36" s="69" t="s">
        <v>24</v>
      </c>
      <c r="C36" s="126" t="s">
        <v>10</v>
      </c>
      <c r="D36" s="126"/>
      <c r="E36" s="127"/>
      <c r="F36" s="35"/>
      <c r="G36" s="35"/>
      <c r="H36" s="35"/>
      <c r="I36" s="36"/>
      <c r="J36" s="35"/>
      <c r="K36" s="37"/>
      <c r="L36" s="35"/>
      <c r="M36" s="36"/>
    </row>
    <row r="37" spans="1:13" ht="17.5" x14ac:dyDescent="0.45">
      <c r="A37" s="27"/>
      <c r="B37" s="69" t="s">
        <v>23</v>
      </c>
      <c r="C37" s="126" t="s">
        <v>11</v>
      </c>
      <c r="D37" s="126"/>
      <c r="E37" s="127"/>
      <c r="F37" s="35"/>
      <c r="G37" s="35"/>
      <c r="H37" s="35"/>
      <c r="I37" s="36"/>
      <c r="J37" s="35"/>
      <c r="K37" s="37"/>
      <c r="L37" s="35"/>
      <c r="M37" s="36"/>
    </row>
    <row r="38" spans="1:13" ht="17.5" x14ac:dyDescent="0.45">
      <c r="A38" s="27"/>
      <c r="B38" s="69" t="s">
        <v>22</v>
      </c>
      <c r="C38" s="126" t="s">
        <v>12</v>
      </c>
      <c r="D38" s="126"/>
      <c r="E38" s="127"/>
      <c r="F38" s="35"/>
      <c r="G38" s="35"/>
      <c r="H38" s="35"/>
      <c r="I38" s="36"/>
      <c r="J38" s="35"/>
      <c r="K38" s="37"/>
      <c r="L38" s="35"/>
      <c r="M38" s="36"/>
    </row>
    <row r="39" spans="1:13" ht="37.5" customHeight="1" x14ac:dyDescent="0.45">
      <c r="A39" s="27"/>
      <c r="B39" s="69" t="s">
        <v>21</v>
      </c>
      <c r="C39" s="126" t="s">
        <v>6</v>
      </c>
      <c r="D39" s="126"/>
      <c r="E39" s="127"/>
      <c r="F39" s="35"/>
      <c r="G39" s="35"/>
      <c r="H39" s="35"/>
      <c r="I39" s="36"/>
      <c r="J39" s="35"/>
      <c r="K39" s="37"/>
      <c r="L39" s="35"/>
      <c r="M39" s="36"/>
    </row>
    <row r="40" spans="1:13" ht="37.5" customHeight="1" x14ac:dyDescent="0.45">
      <c r="A40" s="27"/>
      <c r="B40" s="69" t="s">
        <v>20</v>
      </c>
      <c r="C40" s="126" t="s">
        <v>29</v>
      </c>
      <c r="D40" s="126"/>
      <c r="E40" s="127"/>
      <c r="F40" s="35"/>
      <c r="G40" s="35"/>
      <c r="H40" s="35"/>
      <c r="I40" s="36"/>
      <c r="J40" s="35"/>
      <c r="K40" s="37"/>
      <c r="L40" s="35"/>
      <c r="M40" s="36"/>
    </row>
    <row r="41" spans="1:13" ht="37.5" customHeight="1" x14ac:dyDescent="0.45">
      <c r="A41" s="27"/>
      <c r="B41" s="69" t="s">
        <v>19</v>
      </c>
      <c r="C41" s="126" t="s">
        <v>30</v>
      </c>
      <c r="D41" s="126"/>
      <c r="E41" s="127"/>
      <c r="F41" s="35"/>
      <c r="G41" s="35"/>
      <c r="H41" s="35"/>
      <c r="I41" s="36"/>
      <c r="J41" s="35"/>
      <c r="K41" s="37"/>
      <c r="L41" s="35"/>
      <c r="M41" s="36"/>
    </row>
    <row r="42" spans="1:13" ht="37.5" customHeight="1" x14ac:dyDescent="0.45">
      <c r="A42" s="27"/>
      <c r="B42" s="69" t="s">
        <v>18</v>
      </c>
      <c r="C42" s="126" t="s">
        <v>5</v>
      </c>
      <c r="D42" s="126"/>
      <c r="E42" s="127"/>
      <c r="F42" s="35"/>
      <c r="G42" s="35"/>
      <c r="H42" s="35"/>
      <c r="I42" s="38"/>
      <c r="J42" s="35"/>
      <c r="K42" s="37"/>
      <c r="L42" s="35"/>
      <c r="M42" s="38"/>
    </row>
    <row r="43" spans="1:13" ht="37.5" customHeight="1" x14ac:dyDescent="0.45">
      <c r="A43" s="27"/>
      <c r="B43" s="69" t="s">
        <v>17</v>
      </c>
      <c r="C43" s="126" t="s">
        <v>7</v>
      </c>
      <c r="D43" s="126"/>
      <c r="E43" s="127"/>
      <c r="F43" s="35"/>
      <c r="G43" s="35"/>
      <c r="H43" s="35"/>
      <c r="I43" s="38"/>
      <c r="J43" s="35"/>
      <c r="K43" s="37"/>
      <c r="L43" s="35"/>
      <c r="M43" s="38"/>
    </row>
    <row r="44" spans="1:13" ht="52.5" customHeight="1" thickBot="1" x14ac:dyDescent="0.5">
      <c r="A44" s="27"/>
      <c r="B44" s="70" t="s">
        <v>16</v>
      </c>
      <c r="C44" s="128" t="s">
        <v>8</v>
      </c>
      <c r="D44" s="128"/>
      <c r="E44" s="129"/>
      <c r="F44" s="39"/>
      <c r="G44" s="39"/>
      <c r="H44" s="39"/>
      <c r="I44" s="40"/>
      <c r="J44" s="39"/>
      <c r="K44" s="39"/>
      <c r="L44" s="39"/>
      <c r="M44" s="40"/>
    </row>
    <row r="46" spans="1:13" x14ac:dyDescent="0.45">
      <c r="B46" s="16" t="s">
        <v>2</v>
      </c>
      <c r="C46" s="14"/>
      <c r="D46" s="14"/>
      <c r="E46" s="14"/>
      <c r="F46" s="14"/>
      <c r="G46" s="17"/>
      <c r="H46" s="17"/>
      <c r="I46" s="18"/>
      <c r="J46" s="18"/>
      <c r="K46" s="18"/>
      <c r="L46" s="18"/>
      <c r="M46" s="18"/>
    </row>
    <row r="47" spans="1:13" ht="7.5" customHeight="1" thickBot="1" x14ac:dyDescent="0.5"/>
    <row r="48" spans="1:13" ht="30" customHeight="1" x14ac:dyDescent="0.45">
      <c r="B48" s="22"/>
      <c r="C48" s="22"/>
      <c r="D48" s="22"/>
      <c r="E48" s="27"/>
      <c r="F48" s="149" t="s">
        <v>99</v>
      </c>
      <c r="G48" s="150"/>
      <c r="H48" s="150"/>
      <c r="I48" s="150"/>
      <c r="J48" s="150"/>
      <c r="K48" s="150"/>
      <c r="L48" s="150"/>
      <c r="M48" s="151"/>
    </row>
    <row r="49" spans="1:13" ht="30" customHeight="1" thickBot="1" x14ac:dyDescent="0.5">
      <c r="B49" s="30"/>
      <c r="C49" s="30"/>
      <c r="D49" s="30"/>
      <c r="E49" s="29"/>
      <c r="F49" s="152"/>
      <c r="G49" s="153"/>
      <c r="H49" s="153"/>
      <c r="I49" s="153"/>
      <c r="J49" s="153"/>
      <c r="K49" s="153"/>
      <c r="L49" s="153"/>
      <c r="M49" s="154"/>
    </row>
    <row r="50" spans="1:13" ht="16.5" customHeight="1" thickBot="1" x14ac:dyDescent="0.5">
      <c r="A50" s="27"/>
      <c r="B50" s="136" t="s">
        <v>4</v>
      </c>
      <c r="C50" s="137"/>
      <c r="D50" s="137"/>
      <c r="E50" s="138"/>
      <c r="F50" s="148" t="s">
        <v>31</v>
      </c>
      <c r="G50" s="131"/>
      <c r="H50" s="132"/>
      <c r="I50" s="133"/>
      <c r="J50" s="130" t="s">
        <v>36</v>
      </c>
      <c r="K50" s="131"/>
      <c r="L50" s="132"/>
      <c r="M50" s="133"/>
    </row>
    <row r="51" spans="1:13" ht="32.5" thickBot="1" x14ac:dyDescent="0.5">
      <c r="A51" s="27"/>
      <c r="B51" s="139"/>
      <c r="C51" s="140"/>
      <c r="D51" s="140"/>
      <c r="E51" s="141"/>
      <c r="F51" s="25" t="s">
        <v>32</v>
      </c>
      <c r="G51" s="24" t="s">
        <v>33</v>
      </c>
      <c r="H51" s="24" t="s">
        <v>34</v>
      </c>
      <c r="I51" s="26" t="s">
        <v>35</v>
      </c>
      <c r="J51" s="25" t="s">
        <v>32</v>
      </c>
      <c r="K51" s="24" t="s">
        <v>33</v>
      </c>
      <c r="L51" s="24" t="s">
        <v>34</v>
      </c>
      <c r="M51" s="26" t="s">
        <v>35</v>
      </c>
    </row>
    <row r="52" spans="1:13" ht="17.5" customHeight="1" x14ac:dyDescent="0.45">
      <c r="A52" s="27"/>
      <c r="B52" s="68" t="s">
        <v>26</v>
      </c>
      <c r="C52" s="134" t="s">
        <v>13</v>
      </c>
      <c r="D52" s="134"/>
      <c r="E52" s="135"/>
      <c r="F52" s="32"/>
      <c r="G52" s="32"/>
      <c r="H52" s="32"/>
      <c r="I52" s="33"/>
      <c r="J52" s="32"/>
      <c r="K52" s="34"/>
      <c r="L52" s="32"/>
      <c r="M52" s="33"/>
    </row>
    <row r="53" spans="1:13" ht="37.5" customHeight="1" x14ac:dyDescent="0.45">
      <c r="A53" s="27"/>
      <c r="B53" s="69" t="s">
        <v>27</v>
      </c>
      <c r="C53" s="126" t="s">
        <v>14</v>
      </c>
      <c r="D53" s="126"/>
      <c r="E53" s="127"/>
      <c r="F53" s="35"/>
      <c r="G53" s="35"/>
      <c r="H53" s="35"/>
      <c r="I53" s="36"/>
      <c r="J53" s="35"/>
      <c r="K53" s="37"/>
      <c r="L53" s="35"/>
      <c r="M53" s="36"/>
    </row>
    <row r="54" spans="1:13" ht="17.5" customHeight="1" thickBot="1" x14ac:dyDescent="0.5">
      <c r="A54" s="27"/>
      <c r="B54" s="70" t="s">
        <v>28</v>
      </c>
      <c r="C54" s="128" t="s">
        <v>15</v>
      </c>
      <c r="D54" s="128"/>
      <c r="E54" s="129"/>
      <c r="F54" s="39"/>
      <c r="G54" s="39"/>
      <c r="H54" s="39"/>
      <c r="I54" s="40"/>
      <c r="J54" s="39"/>
      <c r="K54" s="39"/>
      <c r="L54" s="39"/>
      <c r="M54" s="40"/>
    </row>
  </sheetData>
  <mergeCells count="24">
    <mergeCell ref="D16:M16"/>
    <mergeCell ref="F33:I33"/>
    <mergeCell ref="J33:M33"/>
    <mergeCell ref="B16:C16"/>
    <mergeCell ref="C42:E42"/>
    <mergeCell ref="C36:E36"/>
    <mergeCell ref="C37:E37"/>
    <mergeCell ref="C38:E38"/>
    <mergeCell ref="C39:E39"/>
    <mergeCell ref="B33:E34"/>
    <mergeCell ref="C35:E35"/>
    <mergeCell ref="F31:M32"/>
    <mergeCell ref="B18:M27"/>
    <mergeCell ref="J50:M50"/>
    <mergeCell ref="C52:E52"/>
    <mergeCell ref="B50:E51"/>
    <mergeCell ref="F50:I50"/>
    <mergeCell ref="C53:E53"/>
    <mergeCell ref="C54:E54"/>
    <mergeCell ref="F48:M49"/>
    <mergeCell ref="C43:E43"/>
    <mergeCell ref="C44:E44"/>
    <mergeCell ref="C40:E40"/>
    <mergeCell ref="C41:E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N71"/>
  <sheetViews>
    <sheetView showGridLines="0" zoomScale="90" zoomScaleNormal="90" workbookViewId="0">
      <selection activeCell="B16" sqref="B16:N30"/>
    </sheetView>
  </sheetViews>
  <sheetFormatPr baseColWidth="10" defaultColWidth="11.453125" defaultRowHeight="16" x14ac:dyDescent="0.45"/>
  <cols>
    <col min="1" max="1" width="2.7265625" style="78" customWidth="1"/>
    <col min="2" max="2" width="8.54296875" style="78" customWidth="1"/>
    <col min="3" max="5" width="14.26953125" style="78" customWidth="1"/>
    <col min="6" max="26" width="12.81640625" style="78" customWidth="1"/>
    <col min="27" max="16384" width="11.453125" style="78"/>
  </cols>
  <sheetData>
    <row r="1" spans="2:14" s="74" customFormat="1" x14ac:dyDescent="0.45">
      <c r="N1" s="75"/>
    </row>
    <row r="2" spans="2:14" s="74" customFormat="1" ht="7.5" customHeight="1" x14ac:dyDescent="0.4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2:14" s="74" customFormat="1" ht="15.75" customHeight="1" x14ac:dyDescent="0.45"/>
    <row r="4" spans="2:14" s="74" customFormat="1" ht="15.75" customHeight="1" x14ac:dyDescent="0.45"/>
    <row r="5" spans="2:14" s="74" customFormat="1" ht="7.5" customHeight="1" x14ac:dyDescent="0.45"/>
    <row r="6" spans="2:14" s="74" customFormat="1" ht="15.75" customHeight="1" x14ac:dyDescent="0.45"/>
    <row r="7" spans="2:14" s="74" customFormat="1" ht="15.75" customHeight="1" x14ac:dyDescent="0.45"/>
    <row r="8" spans="2:14" s="74" customFormat="1" ht="15.75" customHeight="1" x14ac:dyDescent="0.45"/>
    <row r="9" spans="2:14" s="74" customFormat="1" ht="7.5" customHeight="1" x14ac:dyDescent="0.45"/>
    <row r="10" spans="2:14" s="74" customFormat="1" x14ac:dyDescent="0.45"/>
    <row r="11" spans="2:14" s="74" customFormat="1" ht="15" customHeight="1" x14ac:dyDescent="0.45"/>
    <row r="12" spans="2:14" s="74" customFormat="1" ht="15" customHeight="1" x14ac:dyDescent="0.45"/>
    <row r="13" spans="2:14" s="74" customFormat="1" ht="15" customHeight="1" x14ac:dyDescent="0.45"/>
    <row r="14" spans="2:14" s="74" customFormat="1" ht="7.5" customHeight="1" x14ac:dyDescent="0.45"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2:14" s="74" customFormat="1" ht="18" customHeight="1" thickBot="1" x14ac:dyDescent="0.5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  <row r="16" spans="2:14" s="74" customFormat="1" ht="18" customHeight="1" x14ac:dyDescent="0.45">
      <c r="B16" s="202" t="s">
        <v>100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4"/>
    </row>
    <row r="17" spans="2:14" s="74" customFormat="1" ht="18" customHeight="1" x14ac:dyDescent="0.45">
      <c r="B17" s="205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7"/>
    </row>
    <row r="18" spans="2:14" s="74" customFormat="1" ht="18" customHeight="1" x14ac:dyDescent="0.45">
      <c r="B18" s="205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7"/>
    </row>
    <row r="19" spans="2:14" s="74" customFormat="1" ht="18" customHeight="1" x14ac:dyDescent="0.45">
      <c r="B19" s="205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7"/>
    </row>
    <row r="20" spans="2:14" s="74" customFormat="1" ht="18" customHeight="1" x14ac:dyDescent="0.45">
      <c r="B20" s="205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7"/>
    </row>
    <row r="21" spans="2:14" s="74" customFormat="1" ht="18" customHeight="1" x14ac:dyDescent="0.45">
      <c r="B21" s="205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7"/>
    </row>
    <row r="22" spans="2:14" s="74" customFormat="1" ht="18" customHeight="1" x14ac:dyDescent="0.45">
      <c r="B22" s="205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7"/>
    </row>
    <row r="23" spans="2:14" x14ac:dyDescent="0.45">
      <c r="B23" s="205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7"/>
    </row>
    <row r="24" spans="2:14" x14ac:dyDescent="0.45">
      <c r="B24" s="205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7"/>
    </row>
    <row r="25" spans="2:14" x14ac:dyDescent="0.45">
      <c r="B25" s="205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7"/>
    </row>
    <row r="26" spans="2:14" x14ac:dyDescent="0.45">
      <c r="B26" s="205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7"/>
    </row>
    <row r="27" spans="2:14" x14ac:dyDescent="0.45">
      <c r="B27" s="205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</row>
    <row r="28" spans="2:14" x14ac:dyDescent="0.45">
      <c r="B28" s="205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7"/>
    </row>
    <row r="29" spans="2:14" x14ac:dyDescent="0.45">
      <c r="B29" s="205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7"/>
    </row>
    <row r="30" spans="2:14" ht="16.5" thickBot="1" x14ac:dyDescent="0.5">
      <c r="B30" s="208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10"/>
    </row>
    <row r="32" spans="2:14" x14ac:dyDescent="0.45">
      <c r="B32" s="79" t="s">
        <v>101</v>
      </c>
      <c r="C32" s="80"/>
      <c r="D32" s="80"/>
      <c r="E32" s="80"/>
      <c r="F32" s="80"/>
      <c r="G32" s="80"/>
    </row>
    <row r="33" spans="2:7" ht="7.5" customHeight="1" thickBot="1" x14ac:dyDescent="0.5"/>
    <row r="34" spans="2:7" ht="18" customHeight="1" x14ac:dyDescent="0.45">
      <c r="B34" s="177" t="s">
        <v>102</v>
      </c>
      <c r="C34" s="179" t="s">
        <v>103</v>
      </c>
      <c r="D34" s="179"/>
      <c r="E34" s="179"/>
      <c r="F34" s="179"/>
      <c r="G34" s="180"/>
    </row>
    <row r="35" spans="2:7" ht="18" customHeight="1" thickBot="1" x14ac:dyDescent="0.5">
      <c r="B35" s="178"/>
      <c r="C35" s="211"/>
      <c r="D35" s="211"/>
      <c r="E35" s="211"/>
      <c r="F35" s="211"/>
      <c r="G35" s="212"/>
    </row>
    <row r="36" spans="2:7" ht="48.5" thickBot="1" x14ac:dyDescent="0.5">
      <c r="B36" s="183" t="s">
        <v>104</v>
      </c>
      <c r="C36" s="184"/>
      <c r="D36" s="184"/>
      <c r="E36" s="184"/>
      <c r="F36" s="185"/>
      <c r="G36" s="81" t="s">
        <v>105</v>
      </c>
    </row>
    <row r="37" spans="2:7" x14ac:dyDescent="0.45">
      <c r="B37" s="82" t="s">
        <v>106</v>
      </c>
      <c r="C37" s="169" t="s">
        <v>107</v>
      </c>
      <c r="D37" s="169"/>
      <c r="E37" s="169"/>
      <c r="F37" s="170"/>
      <c r="G37" s="83"/>
    </row>
    <row r="38" spans="2:7" ht="29.5" customHeight="1" x14ac:dyDescent="0.45">
      <c r="B38" s="84" t="s">
        <v>108</v>
      </c>
      <c r="C38" s="197" t="s">
        <v>109</v>
      </c>
      <c r="D38" s="167"/>
      <c r="E38" s="167"/>
      <c r="F38" s="168"/>
      <c r="G38" s="85"/>
    </row>
    <row r="39" spans="2:7" x14ac:dyDescent="0.45">
      <c r="B39" s="86" t="s">
        <v>110</v>
      </c>
      <c r="C39" s="192" t="s">
        <v>111</v>
      </c>
      <c r="D39" s="192"/>
      <c r="E39" s="192"/>
      <c r="F39" s="193"/>
      <c r="G39" s="87"/>
    </row>
    <row r="40" spans="2:7" x14ac:dyDescent="0.45">
      <c r="B40" s="84" t="s">
        <v>112</v>
      </c>
      <c r="C40" s="194" t="s">
        <v>113</v>
      </c>
      <c r="D40" s="195"/>
      <c r="E40" s="195"/>
      <c r="F40" s="196"/>
      <c r="G40" s="85"/>
    </row>
    <row r="41" spans="2:7" ht="30" customHeight="1" x14ac:dyDescent="0.45">
      <c r="B41" s="88" t="s">
        <v>114</v>
      </c>
      <c r="C41" s="197" t="s">
        <v>115</v>
      </c>
      <c r="D41" s="167"/>
      <c r="E41" s="167"/>
      <c r="F41" s="168"/>
      <c r="G41" s="89"/>
    </row>
    <row r="42" spans="2:7" ht="16.5" thickBot="1" x14ac:dyDescent="0.5">
      <c r="B42" s="90" t="s">
        <v>116</v>
      </c>
      <c r="C42" s="192" t="s">
        <v>117</v>
      </c>
      <c r="D42" s="192"/>
      <c r="E42" s="192"/>
      <c r="F42" s="193"/>
      <c r="G42" s="83"/>
    </row>
    <row r="43" spans="2:7" ht="35.15" customHeight="1" thickBot="1" x14ac:dyDescent="0.5">
      <c r="B43" s="171" t="s">
        <v>118</v>
      </c>
      <c r="C43" s="172"/>
      <c r="D43" s="172"/>
      <c r="E43" s="172"/>
      <c r="F43" s="173"/>
      <c r="G43" s="91">
        <f>SUM($G$37:$G$42)</f>
        <v>0</v>
      </c>
    </row>
    <row r="44" spans="2:7" ht="7.5" customHeight="1" thickBot="1" x14ac:dyDescent="0.5"/>
    <row r="45" spans="2:7" ht="16" customHeight="1" x14ac:dyDescent="0.45">
      <c r="B45" s="198" t="s">
        <v>119</v>
      </c>
      <c r="C45" s="200" t="s">
        <v>120</v>
      </c>
      <c r="D45" s="179"/>
      <c r="E45" s="179"/>
      <c r="F45" s="179"/>
      <c r="G45" s="180"/>
    </row>
    <row r="46" spans="2:7" ht="16" customHeight="1" thickBot="1" x14ac:dyDescent="0.5">
      <c r="B46" s="199"/>
      <c r="C46" s="201"/>
      <c r="D46" s="181"/>
      <c r="E46" s="181"/>
      <c r="F46" s="181"/>
      <c r="G46" s="182"/>
    </row>
    <row r="47" spans="2:7" ht="48.5" thickBot="1" x14ac:dyDescent="0.5">
      <c r="B47" s="183" t="s">
        <v>104</v>
      </c>
      <c r="C47" s="184"/>
      <c r="D47" s="184"/>
      <c r="E47" s="184"/>
      <c r="F47" s="185"/>
      <c r="G47" s="81" t="s">
        <v>105</v>
      </c>
    </row>
    <row r="48" spans="2:7" x14ac:dyDescent="0.45">
      <c r="B48" s="92" t="s">
        <v>121</v>
      </c>
      <c r="C48" s="188" t="s">
        <v>122</v>
      </c>
      <c r="D48" s="188"/>
      <c r="E48" s="188"/>
      <c r="F48" s="189"/>
      <c r="G48" s="83"/>
    </row>
    <row r="49" spans="2:7" x14ac:dyDescent="0.45">
      <c r="B49" s="84" t="s">
        <v>123</v>
      </c>
      <c r="C49" s="167" t="s">
        <v>124</v>
      </c>
      <c r="D49" s="167"/>
      <c r="E49" s="167"/>
      <c r="F49" s="168"/>
      <c r="G49" s="93"/>
    </row>
    <row r="50" spans="2:7" ht="30" customHeight="1" x14ac:dyDescent="0.45">
      <c r="B50" s="86" t="s">
        <v>125</v>
      </c>
      <c r="C50" s="167" t="s">
        <v>126</v>
      </c>
      <c r="D50" s="167"/>
      <c r="E50" s="167"/>
      <c r="F50" s="168"/>
      <c r="G50" s="93"/>
    </row>
    <row r="51" spans="2:7" ht="30" customHeight="1" x14ac:dyDescent="0.45">
      <c r="B51" s="94" t="s">
        <v>127</v>
      </c>
      <c r="C51" s="167" t="s">
        <v>128</v>
      </c>
      <c r="D51" s="167"/>
      <c r="E51" s="167"/>
      <c r="F51" s="168"/>
      <c r="G51" s="95"/>
    </row>
    <row r="52" spans="2:7" ht="16.5" thickBot="1" x14ac:dyDescent="0.5">
      <c r="B52" s="96" t="s">
        <v>129</v>
      </c>
      <c r="C52" s="190" t="s">
        <v>130</v>
      </c>
      <c r="D52" s="190"/>
      <c r="E52" s="190"/>
      <c r="F52" s="191"/>
      <c r="G52" s="97"/>
    </row>
    <row r="53" spans="2:7" ht="35.15" customHeight="1" thickBot="1" x14ac:dyDescent="0.5">
      <c r="B53" s="174" t="s">
        <v>131</v>
      </c>
      <c r="C53" s="175"/>
      <c r="D53" s="175"/>
      <c r="E53" s="175"/>
      <c r="F53" s="176"/>
      <c r="G53" s="98">
        <f>SUM($G$48:$G$52)</f>
        <v>0</v>
      </c>
    </row>
    <row r="54" spans="2:7" ht="8.15" customHeight="1" thickBot="1" x14ac:dyDescent="0.5"/>
    <row r="55" spans="2:7" ht="16" customHeight="1" x14ac:dyDescent="0.45">
      <c r="B55" s="177" t="s">
        <v>132</v>
      </c>
      <c r="C55" s="179" t="s">
        <v>133</v>
      </c>
      <c r="D55" s="179"/>
      <c r="E55" s="179"/>
      <c r="F55" s="179"/>
      <c r="G55" s="180"/>
    </row>
    <row r="56" spans="2:7" ht="16.5" customHeight="1" thickBot="1" x14ac:dyDescent="0.5">
      <c r="B56" s="178"/>
      <c r="C56" s="181"/>
      <c r="D56" s="181"/>
      <c r="E56" s="181"/>
      <c r="F56" s="181"/>
      <c r="G56" s="182"/>
    </row>
    <row r="57" spans="2:7" ht="48.5" thickBot="1" x14ac:dyDescent="0.5">
      <c r="B57" s="183" t="s">
        <v>104</v>
      </c>
      <c r="C57" s="184"/>
      <c r="D57" s="184"/>
      <c r="E57" s="184"/>
      <c r="F57" s="185"/>
      <c r="G57" s="99" t="s">
        <v>105</v>
      </c>
    </row>
    <row r="58" spans="2:7" ht="45" customHeight="1" x14ac:dyDescent="0.45">
      <c r="B58" s="82" t="s">
        <v>134</v>
      </c>
      <c r="C58" s="169" t="s">
        <v>135</v>
      </c>
      <c r="D58" s="169"/>
      <c r="E58" s="169"/>
      <c r="F58" s="170"/>
      <c r="G58" s="83"/>
    </row>
    <row r="59" spans="2:7" ht="30" customHeight="1" x14ac:dyDescent="0.45">
      <c r="B59" s="94" t="s">
        <v>136</v>
      </c>
      <c r="C59" s="186" t="s">
        <v>137</v>
      </c>
      <c r="D59" s="186"/>
      <c r="E59" s="186"/>
      <c r="F59" s="187"/>
      <c r="G59" s="95"/>
    </row>
    <row r="60" spans="2:7" ht="30" customHeight="1" x14ac:dyDescent="0.45">
      <c r="B60" s="94" t="s">
        <v>138</v>
      </c>
      <c r="C60" s="167" t="s">
        <v>139</v>
      </c>
      <c r="D60" s="167"/>
      <c r="E60" s="167"/>
      <c r="F60" s="168"/>
      <c r="G60" s="95"/>
    </row>
    <row r="61" spans="2:7" x14ac:dyDescent="0.45">
      <c r="B61" s="94" t="s">
        <v>140</v>
      </c>
      <c r="C61" s="167" t="s">
        <v>141</v>
      </c>
      <c r="D61" s="167"/>
      <c r="E61" s="167"/>
      <c r="F61" s="168"/>
      <c r="G61" s="83"/>
    </row>
    <row r="62" spans="2:7" ht="16.5" thickBot="1" x14ac:dyDescent="0.5">
      <c r="B62" s="96" t="s">
        <v>142</v>
      </c>
      <c r="C62" s="169" t="s">
        <v>143</v>
      </c>
      <c r="D62" s="169"/>
      <c r="E62" s="169"/>
      <c r="F62" s="170"/>
      <c r="G62" s="93"/>
    </row>
    <row r="63" spans="2:7" ht="35.15" customHeight="1" thickBot="1" x14ac:dyDescent="0.5">
      <c r="B63" s="171" t="s">
        <v>144</v>
      </c>
      <c r="C63" s="172"/>
      <c r="D63" s="172"/>
      <c r="E63" s="172"/>
      <c r="F63" s="173"/>
      <c r="G63" s="100">
        <f>SUM($G$58:$G$62)</f>
        <v>0</v>
      </c>
    </row>
    <row r="65" spans="2:7" x14ac:dyDescent="0.45">
      <c r="B65" s="101" t="s">
        <v>145</v>
      </c>
      <c r="C65" s="102"/>
      <c r="D65" s="102"/>
      <c r="E65" s="102"/>
      <c r="F65" s="102"/>
      <c r="G65" s="102"/>
    </row>
    <row r="66" spans="2:7" ht="7.5" customHeight="1" thickBot="1" x14ac:dyDescent="0.5"/>
    <row r="67" spans="2:7" ht="35.15" customHeight="1" thickBot="1" x14ac:dyDescent="0.5">
      <c r="B67" s="164" t="s">
        <v>146</v>
      </c>
      <c r="C67" s="165"/>
      <c r="D67" s="165"/>
      <c r="E67" s="165"/>
      <c r="F67" s="166"/>
      <c r="G67" s="100">
        <f>$G$43+$G$53+$G$63</f>
        <v>0</v>
      </c>
    </row>
    <row r="68" spans="2:7" ht="7.5" customHeight="1" thickBot="1" x14ac:dyDescent="0.5"/>
    <row r="69" spans="2:7" ht="45" customHeight="1" thickBot="1" x14ac:dyDescent="0.5">
      <c r="B69" s="164" t="s">
        <v>147</v>
      </c>
      <c r="C69" s="165"/>
      <c r="D69" s="165"/>
      <c r="E69" s="165"/>
      <c r="F69" s="166"/>
      <c r="G69" s="103" t="str">
        <f>IF(G67&lt;=10,"SIMPLE",IF(G67&lt;=21,"MOYEN",IF(G67&lt;=32,"COMPLEXE","")))</f>
        <v>SIMPLE</v>
      </c>
    </row>
    <row r="70" spans="2:7" ht="7" customHeight="1" thickBot="1" x14ac:dyDescent="0.5"/>
    <row r="71" spans="2:7" ht="45" customHeight="1" thickBot="1" x14ac:dyDescent="0.5">
      <c r="B71" s="164" t="s">
        <v>148</v>
      </c>
      <c r="C71" s="165"/>
      <c r="D71" s="165"/>
      <c r="E71" s="165"/>
      <c r="F71" s="166"/>
      <c r="G71" s="100">
        <f>VLOOKUP($G$67,'02b.Table correspondance_Coef'!$D27:$E59,2,FALSE)</f>
        <v>0</v>
      </c>
    </row>
  </sheetData>
  <mergeCells count="32">
    <mergeCell ref="B45:B46"/>
    <mergeCell ref="C45:G46"/>
    <mergeCell ref="B16:N30"/>
    <mergeCell ref="B34:B35"/>
    <mergeCell ref="C34:G35"/>
    <mergeCell ref="B36:F36"/>
    <mergeCell ref="C37:F37"/>
    <mergeCell ref="C38:F38"/>
    <mergeCell ref="C39:F39"/>
    <mergeCell ref="C40:F40"/>
    <mergeCell ref="C41:F41"/>
    <mergeCell ref="C42:F42"/>
    <mergeCell ref="B43:F43"/>
    <mergeCell ref="C59:F59"/>
    <mergeCell ref="B47:F47"/>
    <mergeCell ref="C48:F48"/>
    <mergeCell ref="C49:F49"/>
    <mergeCell ref="C50:F50"/>
    <mergeCell ref="C51:F51"/>
    <mergeCell ref="C52:F52"/>
    <mergeCell ref="B53:F53"/>
    <mergeCell ref="B55:B56"/>
    <mergeCell ref="C55:G56"/>
    <mergeCell ref="B57:F57"/>
    <mergeCell ref="C58:F58"/>
    <mergeCell ref="B71:F71"/>
    <mergeCell ref="C60:F60"/>
    <mergeCell ref="C61:F61"/>
    <mergeCell ref="C62:F62"/>
    <mergeCell ref="B63:F63"/>
    <mergeCell ref="B67:F67"/>
    <mergeCell ref="B69:F69"/>
  </mergeCells>
  <conditionalFormatting sqref="G69">
    <cfRule type="containsText" dxfId="2" priority="1" operator="containsText" text="Complexe">
      <formula>NOT(ISERROR(SEARCH("Complexe",G69)))</formula>
    </cfRule>
    <cfRule type="containsText" dxfId="1" priority="2" operator="containsText" text="Moyen">
      <formula>NOT(ISERROR(SEARCH("Moyen",G69)))</formula>
    </cfRule>
    <cfRule type="containsText" dxfId="0" priority="3" operator="containsText" text="Simple">
      <formula>NOT(ISERROR(SEARCH("Simple",G69)))</formula>
    </cfRule>
  </conditionalFormatting>
  <dataValidations count="1">
    <dataValidation type="list" allowBlank="1" showInputMessage="1" showErrorMessage="1" sqref="G37:G42 G48:G52 G58:G62">
      <formula1>"0,1,2"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B1:M60"/>
  <sheetViews>
    <sheetView showGridLines="0" zoomScale="90" zoomScaleNormal="90" workbookViewId="0">
      <selection activeCell="B16" sqref="B16:M24"/>
    </sheetView>
  </sheetViews>
  <sheetFormatPr baseColWidth="10" defaultColWidth="11.453125" defaultRowHeight="16" x14ac:dyDescent="0.45"/>
  <cols>
    <col min="1" max="1" width="2.7265625" style="78" customWidth="1"/>
    <col min="2" max="2" width="11.54296875" style="78" customWidth="1"/>
    <col min="3" max="4" width="14.26953125" style="78" customWidth="1"/>
    <col min="5" max="5" width="17.1796875" style="78" customWidth="1"/>
    <col min="6" max="25" width="12.81640625" style="78" customWidth="1"/>
    <col min="26" max="16384" width="11.453125" style="78"/>
  </cols>
  <sheetData>
    <row r="1" spans="2:13" s="74" customFormat="1" x14ac:dyDescent="0.45">
      <c r="M1" s="75"/>
    </row>
    <row r="2" spans="2:13" s="74" customFormat="1" ht="7.5" customHeight="1" x14ac:dyDescent="0.4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2:13" s="74" customFormat="1" ht="15.75" customHeight="1" x14ac:dyDescent="0.45"/>
    <row r="4" spans="2:13" s="74" customFormat="1" ht="15.75" customHeight="1" x14ac:dyDescent="0.45"/>
    <row r="5" spans="2:13" s="74" customFormat="1" ht="7.5" customHeight="1" x14ac:dyDescent="0.45"/>
    <row r="6" spans="2:13" s="74" customFormat="1" ht="15.75" customHeight="1" x14ac:dyDescent="0.45"/>
    <row r="7" spans="2:13" s="74" customFormat="1" ht="15.75" customHeight="1" x14ac:dyDescent="0.45"/>
    <row r="8" spans="2:13" s="74" customFormat="1" ht="15.75" customHeight="1" x14ac:dyDescent="0.45"/>
    <row r="9" spans="2:13" s="74" customFormat="1" ht="7.5" customHeight="1" x14ac:dyDescent="0.45"/>
    <row r="10" spans="2:13" s="74" customFormat="1" x14ac:dyDescent="0.45"/>
    <row r="11" spans="2:13" s="74" customFormat="1" ht="15" customHeight="1" x14ac:dyDescent="0.45"/>
    <row r="12" spans="2:13" s="74" customFormat="1" ht="15" customHeight="1" x14ac:dyDescent="0.45"/>
    <row r="13" spans="2:13" s="74" customFormat="1" ht="15" customHeight="1" x14ac:dyDescent="0.45"/>
    <row r="14" spans="2:13" s="74" customFormat="1" ht="7.5" customHeight="1" x14ac:dyDescent="0.45"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2:13" ht="16.5" thickBot="1" x14ac:dyDescent="0.5"/>
    <row r="16" spans="2:13" ht="16" customHeight="1" x14ac:dyDescent="0.45">
      <c r="B16" s="213" t="s">
        <v>149</v>
      </c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2:13" x14ac:dyDescent="0.45">
      <c r="B17" s="216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8"/>
    </row>
    <row r="18" spans="2:13" ht="18" customHeight="1" x14ac:dyDescent="0.45">
      <c r="B18" s="216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8"/>
    </row>
    <row r="19" spans="2:13" ht="18" customHeight="1" x14ac:dyDescent="0.45">
      <c r="B19" s="216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8"/>
    </row>
    <row r="20" spans="2:13" ht="18" customHeight="1" x14ac:dyDescent="0.45">
      <c r="B20" s="216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8"/>
    </row>
    <row r="21" spans="2:13" ht="18" customHeight="1" x14ac:dyDescent="0.45">
      <c r="B21" s="216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8"/>
    </row>
    <row r="22" spans="2:13" ht="18" customHeight="1" x14ac:dyDescent="0.45">
      <c r="B22" s="216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8"/>
    </row>
    <row r="23" spans="2:13" ht="18" customHeight="1" x14ac:dyDescent="0.45">
      <c r="B23" s="216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8"/>
    </row>
    <row r="24" spans="2:13" ht="18" customHeight="1" thickBot="1" x14ac:dyDescent="0.5">
      <c r="B24" s="219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1"/>
    </row>
    <row r="25" spans="2:13" ht="16.5" thickBot="1" x14ac:dyDescent="0.5">
      <c r="B25" s="74"/>
      <c r="C25" s="74"/>
    </row>
    <row r="26" spans="2:13" ht="70.5" thickBot="1" x14ac:dyDescent="0.5">
      <c r="B26" s="171" t="s">
        <v>150</v>
      </c>
      <c r="C26" s="173"/>
      <c r="D26" s="104" t="s">
        <v>74</v>
      </c>
      <c r="E26" s="72" t="s">
        <v>98</v>
      </c>
      <c r="H26" s="105"/>
    </row>
    <row r="27" spans="2:13" ht="16" customHeight="1" x14ac:dyDescent="0.45">
      <c r="B27" s="123" t="s">
        <v>37</v>
      </c>
      <c r="C27" s="106" t="s">
        <v>41</v>
      </c>
      <c r="D27" s="42">
        <v>0</v>
      </c>
      <c r="E27" s="107"/>
    </row>
    <row r="28" spans="2:13" x14ac:dyDescent="0.45">
      <c r="B28" s="124"/>
      <c r="C28" s="108" t="s">
        <v>42</v>
      </c>
      <c r="D28" s="43">
        <v>1</v>
      </c>
      <c r="E28" s="109"/>
    </row>
    <row r="29" spans="2:13" x14ac:dyDescent="0.45">
      <c r="B29" s="124"/>
      <c r="C29" s="110" t="s">
        <v>43</v>
      </c>
      <c r="D29" s="44">
        <v>2</v>
      </c>
      <c r="E29" s="111"/>
    </row>
    <row r="30" spans="2:13" x14ac:dyDescent="0.45">
      <c r="B30" s="124"/>
      <c r="C30" s="108" t="s">
        <v>44</v>
      </c>
      <c r="D30" s="44">
        <v>3</v>
      </c>
      <c r="E30" s="111"/>
    </row>
    <row r="31" spans="2:13" x14ac:dyDescent="0.45">
      <c r="B31" s="124"/>
      <c r="C31" s="110" t="s">
        <v>45</v>
      </c>
      <c r="D31" s="43">
        <v>4</v>
      </c>
      <c r="E31" s="111"/>
    </row>
    <row r="32" spans="2:13" x14ac:dyDescent="0.45">
      <c r="B32" s="124"/>
      <c r="C32" s="108" t="s">
        <v>46</v>
      </c>
      <c r="D32" s="112">
        <v>5</v>
      </c>
      <c r="E32" s="111"/>
    </row>
    <row r="33" spans="2:5" x14ac:dyDescent="0.45">
      <c r="B33" s="124"/>
      <c r="C33" s="110" t="s">
        <v>47</v>
      </c>
      <c r="D33" s="112">
        <v>6</v>
      </c>
      <c r="E33" s="111"/>
    </row>
    <row r="34" spans="2:5" x14ac:dyDescent="0.45">
      <c r="B34" s="124"/>
      <c r="C34" s="110" t="s">
        <v>48</v>
      </c>
      <c r="D34" s="112">
        <v>7</v>
      </c>
      <c r="E34" s="111"/>
    </row>
    <row r="35" spans="2:5" x14ac:dyDescent="0.45">
      <c r="B35" s="124"/>
      <c r="C35" s="108" t="s">
        <v>49</v>
      </c>
      <c r="D35" s="112">
        <v>8</v>
      </c>
      <c r="E35" s="111"/>
    </row>
    <row r="36" spans="2:5" x14ac:dyDescent="0.45">
      <c r="B36" s="124"/>
      <c r="C36" s="110" t="s">
        <v>50</v>
      </c>
      <c r="D36" s="112">
        <v>9</v>
      </c>
      <c r="E36" s="111"/>
    </row>
    <row r="37" spans="2:5" ht="16.5" thickBot="1" x14ac:dyDescent="0.5">
      <c r="B37" s="125"/>
      <c r="C37" s="71" t="s">
        <v>51</v>
      </c>
      <c r="D37" s="46">
        <v>10</v>
      </c>
      <c r="E37" s="113"/>
    </row>
    <row r="38" spans="2:5" x14ac:dyDescent="0.45">
      <c r="B38" s="124" t="s">
        <v>38</v>
      </c>
      <c r="C38" s="106" t="s">
        <v>52</v>
      </c>
      <c r="D38" s="42">
        <v>11</v>
      </c>
      <c r="E38" s="107"/>
    </row>
    <row r="39" spans="2:5" x14ac:dyDescent="0.45">
      <c r="B39" s="124"/>
      <c r="C39" s="108" t="s">
        <v>53</v>
      </c>
      <c r="D39" s="43">
        <v>12</v>
      </c>
      <c r="E39" s="114"/>
    </row>
    <row r="40" spans="2:5" x14ac:dyDescent="0.45">
      <c r="B40" s="124"/>
      <c r="C40" s="110" t="s">
        <v>54</v>
      </c>
      <c r="D40" s="112">
        <v>13</v>
      </c>
      <c r="E40" s="111"/>
    </row>
    <row r="41" spans="2:5" x14ac:dyDescent="0.45">
      <c r="B41" s="124"/>
      <c r="C41" s="108" t="s">
        <v>55</v>
      </c>
      <c r="D41" s="44">
        <v>14</v>
      </c>
      <c r="E41" s="111"/>
    </row>
    <row r="42" spans="2:5" x14ac:dyDescent="0.45">
      <c r="B42" s="124"/>
      <c r="C42" s="110" t="s">
        <v>56</v>
      </c>
      <c r="D42" s="43">
        <v>15</v>
      </c>
      <c r="E42" s="111"/>
    </row>
    <row r="43" spans="2:5" x14ac:dyDescent="0.45">
      <c r="B43" s="124"/>
      <c r="C43" s="108" t="s">
        <v>57</v>
      </c>
      <c r="D43" s="44">
        <v>16</v>
      </c>
      <c r="E43" s="111"/>
    </row>
    <row r="44" spans="2:5" x14ac:dyDescent="0.45">
      <c r="B44" s="124"/>
      <c r="C44" s="110" t="s">
        <v>58</v>
      </c>
      <c r="D44" s="44">
        <v>17</v>
      </c>
      <c r="E44" s="111"/>
    </row>
    <row r="45" spans="2:5" x14ac:dyDescent="0.45">
      <c r="B45" s="124"/>
      <c r="C45" s="108" t="s">
        <v>59</v>
      </c>
      <c r="D45" s="43">
        <v>18</v>
      </c>
      <c r="E45" s="111"/>
    </row>
    <row r="46" spans="2:5" x14ac:dyDescent="0.45">
      <c r="B46" s="124"/>
      <c r="C46" s="110" t="s">
        <v>60</v>
      </c>
      <c r="D46" s="112">
        <v>19</v>
      </c>
      <c r="E46" s="111"/>
    </row>
    <row r="47" spans="2:5" x14ac:dyDescent="0.45">
      <c r="B47" s="124"/>
      <c r="C47" s="108" t="s">
        <v>61</v>
      </c>
      <c r="D47" s="112">
        <v>20</v>
      </c>
      <c r="E47" s="111"/>
    </row>
    <row r="48" spans="2:5" ht="16.5" thickBot="1" x14ac:dyDescent="0.5">
      <c r="B48" s="125"/>
      <c r="C48" s="115" t="s">
        <v>62</v>
      </c>
      <c r="D48" s="46">
        <v>21</v>
      </c>
      <c r="E48" s="113"/>
    </row>
    <row r="49" spans="2:5" x14ac:dyDescent="0.45">
      <c r="B49" s="124" t="s">
        <v>39</v>
      </c>
      <c r="C49" s="106" t="s">
        <v>63</v>
      </c>
      <c r="D49" s="43">
        <v>22</v>
      </c>
      <c r="E49" s="109"/>
    </row>
    <row r="50" spans="2:5" x14ac:dyDescent="0.45">
      <c r="B50" s="124"/>
      <c r="C50" s="108" t="s">
        <v>64</v>
      </c>
      <c r="D50" s="44">
        <v>23</v>
      </c>
      <c r="E50" s="111"/>
    </row>
    <row r="51" spans="2:5" x14ac:dyDescent="0.45">
      <c r="B51" s="124"/>
      <c r="C51" s="110" t="s">
        <v>65</v>
      </c>
      <c r="D51" s="43">
        <v>24</v>
      </c>
      <c r="E51" s="111"/>
    </row>
    <row r="52" spans="2:5" x14ac:dyDescent="0.45">
      <c r="B52" s="124"/>
      <c r="C52" s="110" t="s">
        <v>66</v>
      </c>
      <c r="D52" s="44">
        <v>25</v>
      </c>
      <c r="E52" s="111"/>
    </row>
    <row r="53" spans="2:5" x14ac:dyDescent="0.45">
      <c r="B53" s="124"/>
      <c r="C53" s="108" t="s">
        <v>67</v>
      </c>
      <c r="D53" s="44">
        <v>26</v>
      </c>
      <c r="E53" s="111"/>
    </row>
    <row r="54" spans="2:5" x14ac:dyDescent="0.45">
      <c r="B54" s="124"/>
      <c r="C54" s="110" t="s">
        <v>68</v>
      </c>
      <c r="D54" s="43">
        <v>27</v>
      </c>
      <c r="E54" s="111"/>
    </row>
    <row r="55" spans="2:5" x14ac:dyDescent="0.45">
      <c r="B55" s="124"/>
      <c r="C55" s="110" t="s">
        <v>69</v>
      </c>
      <c r="D55" s="112">
        <v>28</v>
      </c>
      <c r="E55" s="111"/>
    </row>
    <row r="56" spans="2:5" x14ac:dyDescent="0.45">
      <c r="B56" s="124"/>
      <c r="C56" s="116" t="s">
        <v>70</v>
      </c>
      <c r="D56" s="44">
        <v>29</v>
      </c>
      <c r="E56" s="111"/>
    </row>
    <row r="57" spans="2:5" x14ac:dyDescent="0.45">
      <c r="B57" s="124"/>
      <c r="C57" s="108" t="s">
        <v>71</v>
      </c>
      <c r="D57" s="44">
        <v>30</v>
      </c>
      <c r="E57" s="109"/>
    </row>
    <row r="58" spans="2:5" x14ac:dyDescent="0.45">
      <c r="B58" s="124"/>
      <c r="C58" s="110" t="s">
        <v>72</v>
      </c>
      <c r="D58" s="44">
        <v>31</v>
      </c>
      <c r="E58" s="117"/>
    </row>
    <row r="59" spans="2:5" ht="16.5" thickBot="1" x14ac:dyDescent="0.5">
      <c r="B59" s="125"/>
      <c r="C59" s="115" t="s">
        <v>73</v>
      </c>
      <c r="D59" s="45">
        <v>32</v>
      </c>
      <c r="E59" s="113"/>
    </row>
    <row r="60" spans="2:5" x14ac:dyDescent="0.45">
      <c r="B60" s="118" t="s">
        <v>40</v>
      </c>
      <c r="C60"/>
      <c r="D60"/>
      <c r="E60"/>
    </row>
  </sheetData>
  <mergeCells count="5">
    <mergeCell ref="B16:M24"/>
    <mergeCell ref="B26:C26"/>
    <mergeCell ref="B27:B37"/>
    <mergeCell ref="B38:B48"/>
    <mergeCell ref="B49:B5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A2:N30"/>
  <sheetViews>
    <sheetView showGridLines="0" zoomScale="90" zoomScaleNormal="90" workbookViewId="0">
      <selection activeCell="H13" sqref="H13"/>
    </sheetView>
  </sheetViews>
  <sheetFormatPr baseColWidth="10" defaultColWidth="11.453125" defaultRowHeight="14.5" x14ac:dyDescent="0.35"/>
  <cols>
    <col min="1" max="1" width="2.7265625" customWidth="1"/>
    <col min="2" max="2" width="11.1796875" customWidth="1"/>
    <col min="3" max="5" width="14.26953125" customWidth="1"/>
    <col min="6" max="9" width="12.81640625" customWidth="1"/>
    <col min="10" max="10" width="13.453125" customWidth="1"/>
    <col min="11" max="26" width="12.81640625" customWidth="1"/>
  </cols>
  <sheetData>
    <row r="2" spans="2:14" s="13" customFormat="1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4" s="13" customFormat="1" ht="15.75" customHeight="1" x14ac:dyDescent="0.45"/>
    <row r="4" spans="2:14" s="13" customFormat="1" ht="15.75" customHeight="1" x14ac:dyDescent="0.45"/>
    <row r="5" spans="2:14" s="13" customFormat="1" ht="7.5" customHeight="1" x14ac:dyDescent="0.45"/>
    <row r="6" spans="2:14" s="13" customFormat="1" ht="15.75" customHeight="1" x14ac:dyDescent="0.45"/>
    <row r="7" spans="2:14" s="13" customFormat="1" ht="15.75" customHeight="1" x14ac:dyDescent="0.45"/>
    <row r="8" spans="2:14" s="13" customFormat="1" ht="15.75" customHeight="1" x14ac:dyDescent="0.45"/>
    <row r="9" spans="2:14" s="13" customFormat="1" ht="7.5" customHeight="1" x14ac:dyDescent="0.45"/>
    <row r="10" spans="2:14" s="13" customFormat="1" ht="16" x14ac:dyDescent="0.45"/>
    <row r="11" spans="2:14" s="13" customFormat="1" ht="15" customHeight="1" x14ac:dyDescent="0.45"/>
    <row r="12" spans="2:14" s="13" customFormat="1" ht="15" customHeight="1" x14ac:dyDescent="0.45"/>
    <row r="13" spans="2:14" s="13" customFormat="1" ht="15" customHeight="1" x14ac:dyDescent="0.45"/>
    <row r="14" spans="2:14" s="13" customFormat="1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2:14" s="13" customFormat="1" ht="16.5" thickBot="1" x14ac:dyDescent="0.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2:14" s="13" customFormat="1" ht="18" thickBot="1" x14ac:dyDescent="0.5">
      <c r="B16" s="158" t="s">
        <v>3</v>
      </c>
      <c r="C16" s="159"/>
      <c r="D16" s="155" t="s">
        <v>0</v>
      </c>
      <c r="E16" s="156"/>
      <c r="F16" s="156"/>
      <c r="G16" s="156"/>
      <c r="H16" s="156"/>
      <c r="I16" s="156"/>
      <c r="J16" s="156"/>
      <c r="K16" s="156"/>
      <c r="L16" s="156"/>
      <c r="M16" s="156"/>
      <c r="N16" s="157"/>
    </row>
    <row r="18" spans="1:14" ht="16" x14ac:dyDescent="0.45">
      <c r="B18" s="16" t="s">
        <v>75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5" thickBot="1" x14ac:dyDescent="0.4"/>
    <row r="20" spans="1:14" ht="58.5" thickBot="1" x14ac:dyDescent="0.4">
      <c r="A20" s="47"/>
      <c r="B20" s="222" t="s">
        <v>4</v>
      </c>
      <c r="C20" s="223"/>
      <c r="D20" s="223"/>
      <c r="E20" s="224"/>
      <c r="F20" s="222" t="s">
        <v>76</v>
      </c>
      <c r="G20" s="224"/>
      <c r="H20" s="61" t="s">
        <v>94</v>
      </c>
      <c r="I20" s="62" t="s">
        <v>77</v>
      </c>
      <c r="J20" s="63" t="s">
        <v>95</v>
      </c>
    </row>
    <row r="21" spans="1:14" ht="16" x14ac:dyDescent="0.35">
      <c r="A21" s="47"/>
      <c r="B21" s="55" t="s">
        <v>90</v>
      </c>
      <c r="C21" s="56"/>
      <c r="D21" s="56"/>
      <c r="E21" s="56"/>
      <c r="F21" s="56"/>
      <c r="G21" s="56"/>
      <c r="H21" s="56"/>
      <c r="I21" s="56"/>
      <c r="J21" s="57"/>
    </row>
    <row r="22" spans="1:14" ht="35.5" customHeight="1" x14ac:dyDescent="0.35">
      <c r="A22" s="47"/>
      <c r="B22" s="64" t="s">
        <v>78</v>
      </c>
      <c r="C22" s="225" t="s">
        <v>79</v>
      </c>
      <c r="D22" s="225"/>
      <c r="E22" s="226"/>
      <c r="F22" s="58" t="s">
        <v>91</v>
      </c>
      <c r="G22" s="59" t="s">
        <v>80</v>
      </c>
      <c r="H22" s="48">
        <v>0</v>
      </c>
      <c r="I22" s="60">
        <v>0</v>
      </c>
      <c r="J22" s="54">
        <f t="shared" ref="J22:J29" si="0">+H22*(1+I22)</f>
        <v>0</v>
      </c>
    </row>
    <row r="23" spans="1:14" ht="32.15" customHeight="1" thickBot="1" x14ac:dyDescent="0.4">
      <c r="A23" s="47"/>
      <c r="B23" s="65" t="s">
        <v>81</v>
      </c>
      <c r="C23" s="227" t="s">
        <v>79</v>
      </c>
      <c r="D23" s="227"/>
      <c r="E23" s="228"/>
      <c r="F23" s="49" t="s">
        <v>91</v>
      </c>
      <c r="G23" s="50" t="s">
        <v>82</v>
      </c>
      <c r="H23" s="51">
        <v>0</v>
      </c>
      <c r="I23" s="52">
        <v>0</v>
      </c>
      <c r="J23" s="53">
        <f t="shared" si="0"/>
        <v>0</v>
      </c>
    </row>
    <row r="24" spans="1:14" ht="16" x14ac:dyDescent="0.35">
      <c r="A24" s="47"/>
      <c r="B24" s="55" t="s">
        <v>92</v>
      </c>
      <c r="C24" s="56"/>
      <c r="D24" s="56"/>
      <c r="E24" s="56"/>
      <c r="F24" s="56"/>
      <c r="G24" s="56"/>
      <c r="H24" s="56"/>
      <c r="I24" s="56"/>
      <c r="J24" s="57"/>
    </row>
    <row r="25" spans="1:14" ht="32.15" customHeight="1" x14ac:dyDescent="0.35">
      <c r="A25" s="47"/>
      <c r="B25" s="66" t="s">
        <v>83</v>
      </c>
      <c r="C25" s="225" t="s">
        <v>84</v>
      </c>
      <c r="D25" s="225"/>
      <c r="E25" s="226"/>
      <c r="F25" s="58" t="s">
        <v>91</v>
      </c>
      <c r="G25" s="59" t="s">
        <v>80</v>
      </c>
      <c r="H25" s="48">
        <v>0</v>
      </c>
      <c r="I25" s="60">
        <v>0</v>
      </c>
      <c r="J25" s="54">
        <f t="shared" si="0"/>
        <v>0</v>
      </c>
    </row>
    <row r="26" spans="1:14" ht="35.5" customHeight="1" thickBot="1" x14ac:dyDescent="0.4">
      <c r="A26" s="47"/>
      <c r="B26" s="67" t="s">
        <v>85</v>
      </c>
      <c r="C26" s="227" t="s">
        <v>84</v>
      </c>
      <c r="D26" s="227"/>
      <c r="E26" s="228"/>
      <c r="F26" s="49" t="s">
        <v>91</v>
      </c>
      <c r="G26" s="50" t="s">
        <v>82</v>
      </c>
      <c r="H26" s="51">
        <v>0</v>
      </c>
      <c r="I26" s="52">
        <v>0</v>
      </c>
      <c r="J26" s="53">
        <f t="shared" si="0"/>
        <v>0</v>
      </c>
    </row>
    <row r="27" spans="1:14" ht="16" x14ac:dyDescent="0.35">
      <c r="B27" s="55" t="s">
        <v>93</v>
      </c>
      <c r="C27" s="56"/>
      <c r="D27" s="56"/>
      <c r="E27" s="56"/>
      <c r="F27" s="56"/>
      <c r="G27" s="56"/>
      <c r="H27" s="56"/>
      <c r="I27" s="56"/>
      <c r="J27" s="57"/>
    </row>
    <row r="28" spans="1:14" ht="32" x14ac:dyDescent="0.35">
      <c r="B28" s="66" t="s">
        <v>86</v>
      </c>
      <c r="C28" s="225" t="s">
        <v>87</v>
      </c>
      <c r="D28" s="225"/>
      <c r="E28" s="226"/>
      <c r="F28" s="58" t="s">
        <v>91</v>
      </c>
      <c r="G28" s="59" t="s">
        <v>80</v>
      </c>
      <c r="H28" s="48">
        <v>0</v>
      </c>
      <c r="I28" s="60">
        <v>0</v>
      </c>
      <c r="J28" s="54">
        <f t="shared" si="0"/>
        <v>0</v>
      </c>
    </row>
    <row r="29" spans="1:14" ht="18" thickBot="1" x14ac:dyDescent="0.4">
      <c r="B29" s="67" t="s">
        <v>88</v>
      </c>
      <c r="C29" s="227" t="s">
        <v>87</v>
      </c>
      <c r="D29" s="227"/>
      <c r="E29" s="228"/>
      <c r="F29" s="49" t="s">
        <v>91</v>
      </c>
      <c r="G29" s="50" t="s">
        <v>82</v>
      </c>
      <c r="H29" s="51">
        <v>0</v>
      </c>
      <c r="I29" s="52">
        <v>0</v>
      </c>
      <c r="J29" s="53">
        <f t="shared" si="0"/>
        <v>0</v>
      </c>
    </row>
    <row r="30" spans="1:14" x14ac:dyDescent="0.35">
      <c r="B30" s="41" t="s">
        <v>89</v>
      </c>
    </row>
  </sheetData>
  <mergeCells count="10">
    <mergeCell ref="C28:E28"/>
    <mergeCell ref="C29:E29"/>
    <mergeCell ref="C23:E23"/>
    <mergeCell ref="C25:E25"/>
    <mergeCell ref="C26:E26"/>
    <mergeCell ref="B16:C16"/>
    <mergeCell ref="D16:N16"/>
    <mergeCell ref="B20:E20"/>
    <mergeCell ref="F20:G20"/>
    <mergeCell ref="C22:E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PG</vt:lpstr>
      <vt:lpstr>01.Eléments de mission</vt:lpstr>
      <vt:lpstr>02a.Complexité_Matrice</vt:lpstr>
      <vt:lpstr>02b.Table correspondance_Coef</vt:lpstr>
      <vt:lpstr>03.Etudes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dcterms:created xsi:type="dcterms:W3CDTF">2025-03-12T09:34:15Z</dcterms:created>
  <dcterms:modified xsi:type="dcterms:W3CDTF">2026-03-31T16:55:40Z</dcterms:modified>
</cp:coreProperties>
</file>